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8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JIKA\2019\J201908015-LYSÁ-SPORTOVNÍ HALA\4-DPS\IMPORT\ROZPOČTY\200625 sestavení rozpočtu\výkaz výměr\SO01\"/>
    </mc:Choice>
  </mc:AlternateContent>
  <xr:revisionPtr revIDLastSave="0" documentId="13_ncr:1_{2E554C67-9902-47D2-934B-6091F7FA00C2}" xr6:coauthVersionLast="45" xr6:coauthVersionMax="45" xr10:uidLastSave="{00000000-0000-0000-0000-000000000000}"/>
  <bookViews>
    <workbookView xWindow="380" yWindow="380" windowWidth="30870" windowHeight="18430" xr2:uid="{00000000-000D-0000-FFFF-FFFF00000000}"/>
  </bookViews>
  <sheets>
    <sheet name="rekapitulace" sheetId="4" r:id="rId1"/>
    <sheet name="Rozpočet" sheetId="3" r:id="rId2"/>
  </sheets>
  <definedNames>
    <definedName name="_xlnm.Print_Titles" localSheetId="1">Rozpočet!$2:$2</definedName>
    <definedName name="_xlnm.Print_Area" localSheetId="1">Rozpočet!$B$1:$J$352</definedName>
    <definedName name="Print_Titles">#REF!</definedName>
    <definedName name="Rx_0Cenik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347" i="3" l="1"/>
  <c r="J346" i="3"/>
  <c r="J345" i="3"/>
  <c r="H347" i="3"/>
  <c r="H346" i="3"/>
  <c r="H345" i="3"/>
  <c r="J335" i="3" l="1"/>
  <c r="J336" i="3"/>
  <c r="J337" i="3"/>
  <c r="J338" i="3"/>
  <c r="J339" i="3"/>
  <c r="J340" i="3"/>
  <c r="J341" i="3"/>
  <c r="J334" i="3"/>
  <c r="J324" i="3"/>
  <c r="J325" i="3"/>
  <c r="J326" i="3"/>
  <c r="J327" i="3"/>
  <c r="J328" i="3"/>
  <c r="J329" i="3"/>
  <c r="J330" i="3"/>
  <c r="J331" i="3"/>
  <c r="J323" i="3"/>
  <c r="J332" i="3" s="1"/>
  <c r="J314" i="3"/>
  <c r="J315" i="3"/>
  <c r="J316" i="3"/>
  <c r="J317" i="3"/>
  <c r="J318" i="3"/>
  <c r="J319" i="3"/>
  <c r="J320" i="3"/>
  <c r="J313" i="3"/>
  <c r="J321" i="3" s="1"/>
  <c r="J304" i="3"/>
  <c r="J305" i="3"/>
  <c r="J306" i="3"/>
  <c r="J307" i="3"/>
  <c r="J308" i="3"/>
  <c r="J309" i="3"/>
  <c r="J310" i="3"/>
  <c r="J303" i="3"/>
  <c r="J293" i="3"/>
  <c r="J294" i="3"/>
  <c r="J295" i="3"/>
  <c r="J296" i="3"/>
  <c r="J297" i="3"/>
  <c r="J298" i="3"/>
  <c r="J299" i="3"/>
  <c r="J300" i="3"/>
  <c r="J292" i="3"/>
  <c r="J284" i="3"/>
  <c r="J285" i="3"/>
  <c r="J290" i="3" s="1"/>
  <c r="J286" i="3"/>
  <c r="J287" i="3"/>
  <c r="J288" i="3"/>
  <c r="J289" i="3"/>
  <c r="J283" i="3"/>
  <c r="J266" i="3"/>
  <c r="J267" i="3"/>
  <c r="J268" i="3"/>
  <c r="J269" i="3"/>
  <c r="J270" i="3"/>
  <c r="J271" i="3"/>
  <c r="J272" i="3"/>
  <c r="J273" i="3"/>
  <c r="J274" i="3"/>
  <c r="J275" i="3"/>
  <c r="J276" i="3"/>
  <c r="J277" i="3"/>
  <c r="J278" i="3"/>
  <c r="J279" i="3"/>
  <c r="J280" i="3"/>
  <c r="J265" i="3"/>
  <c r="J246" i="3"/>
  <c r="J247" i="3"/>
  <c r="J248" i="3"/>
  <c r="J249" i="3"/>
  <c r="J250" i="3"/>
  <c r="J251" i="3"/>
  <c r="J252" i="3"/>
  <c r="J253" i="3"/>
  <c r="J254" i="3"/>
  <c r="J255" i="3"/>
  <c r="J256" i="3"/>
  <c r="J257" i="3"/>
  <c r="J258" i="3"/>
  <c r="J259" i="3"/>
  <c r="J260" i="3"/>
  <c r="J261" i="3"/>
  <c r="J262" i="3"/>
  <c r="J245" i="3"/>
  <c r="J243" i="3"/>
  <c r="J231" i="3"/>
  <c r="J232" i="3"/>
  <c r="J233" i="3"/>
  <c r="J234" i="3"/>
  <c r="J235" i="3"/>
  <c r="J236" i="3"/>
  <c r="J237" i="3"/>
  <c r="J238" i="3"/>
  <c r="J239" i="3"/>
  <c r="J240" i="3"/>
  <c r="J241" i="3"/>
  <c r="J242" i="3"/>
  <c r="J230" i="3"/>
  <c r="J217" i="3"/>
  <c r="J218" i="3"/>
  <c r="J219" i="3"/>
  <c r="J220" i="3"/>
  <c r="J221" i="3"/>
  <c r="J222" i="3"/>
  <c r="J223" i="3"/>
  <c r="J224" i="3"/>
  <c r="J225" i="3"/>
  <c r="J226" i="3"/>
  <c r="J227" i="3"/>
  <c r="J216" i="3"/>
  <c r="J228" i="3" s="1"/>
  <c r="J193" i="3"/>
  <c r="J194" i="3"/>
  <c r="J195" i="3"/>
  <c r="J196" i="3"/>
  <c r="J197" i="3"/>
  <c r="J198" i="3"/>
  <c r="J199" i="3"/>
  <c r="J200" i="3"/>
  <c r="J201" i="3"/>
  <c r="J202" i="3"/>
  <c r="J203" i="3"/>
  <c r="J204" i="3"/>
  <c r="J205" i="3"/>
  <c r="J206" i="3"/>
  <c r="J207" i="3"/>
  <c r="J208" i="3"/>
  <c r="J209" i="3"/>
  <c r="J210" i="3"/>
  <c r="J211" i="3"/>
  <c r="J212" i="3"/>
  <c r="J213" i="3"/>
  <c r="J192" i="3"/>
  <c r="J157" i="3"/>
  <c r="J158" i="3"/>
  <c r="J159" i="3"/>
  <c r="J160" i="3"/>
  <c r="J161" i="3"/>
  <c r="J162" i="3"/>
  <c r="J163" i="3"/>
  <c r="J164" i="3"/>
  <c r="J165" i="3"/>
  <c r="J166" i="3"/>
  <c r="J167" i="3"/>
  <c r="J168" i="3"/>
  <c r="J169" i="3"/>
  <c r="J170" i="3"/>
  <c r="J171" i="3"/>
  <c r="J172" i="3"/>
  <c r="J173" i="3"/>
  <c r="J174" i="3"/>
  <c r="J175" i="3"/>
  <c r="J176" i="3"/>
  <c r="J177" i="3"/>
  <c r="J178" i="3"/>
  <c r="J179" i="3"/>
  <c r="J180" i="3"/>
  <c r="J181" i="3"/>
  <c r="J182" i="3"/>
  <c r="J183" i="3"/>
  <c r="J184" i="3"/>
  <c r="J185" i="3"/>
  <c r="J186" i="3"/>
  <c r="J187" i="3"/>
  <c r="J188" i="3"/>
  <c r="J189" i="3"/>
  <c r="J156" i="3"/>
  <c r="J132" i="3"/>
  <c r="J133" i="3"/>
  <c r="J134" i="3"/>
  <c r="J135" i="3"/>
  <c r="J136" i="3"/>
  <c r="J137" i="3"/>
  <c r="J138" i="3"/>
  <c r="J139" i="3"/>
  <c r="J140" i="3"/>
  <c r="J141" i="3"/>
  <c r="J142" i="3"/>
  <c r="J143" i="3"/>
  <c r="J144" i="3"/>
  <c r="J145" i="3"/>
  <c r="J146" i="3"/>
  <c r="J147" i="3"/>
  <c r="J148" i="3"/>
  <c r="J149" i="3"/>
  <c r="J150" i="3"/>
  <c r="J151" i="3"/>
  <c r="J152" i="3"/>
  <c r="J153" i="3"/>
  <c r="J131" i="3"/>
  <c r="J80" i="3"/>
  <c r="J81" i="3"/>
  <c r="J82" i="3"/>
  <c r="J83" i="3"/>
  <c r="J84" i="3"/>
  <c r="J85" i="3"/>
  <c r="J86" i="3"/>
  <c r="J87" i="3"/>
  <c r="J88" i="3"/>
  <c r="J89" i="3"/>
  <c r="J90" i="3"/>
  <c r="J91" i="3"/>
  <c r="J92" i="3"/>
  <c r="J93" i="3"/>
  <c r="J94" i="3"/>
  <c r="J95" i="3"/>
  <c r="J96" i="3"/>
  <c r="J97" i="3"/>
  <c r="J98" i="3"/>
  <c r="J99" i="3"/>
  <c r="J100" i="3"/>
  <c r="J101" i="3"/>
  <c r="J102" i="3"/>
  <c r="J103" i="3"/>
  <c r="J104" i="3"/>
  <c r="J105" i="3"/>
  <c r="J106" i="3"/>
  <c r="J107" i="3"/>
  <c r="J108" i="3"/>
  <c r="J109" i="3"/>
  <c r="J110" i="3"/>
  <c r="J111" i="3"/>
  <c r="J112" i="3"/>
  <c r="J113" i="3"/>
  <c r="J114" i="3"/>
  <c r="J115" i="3"/>
  <c r="J116" i="3"/>
  <c r="J117" i="3"/>
  <c r="J118" i="3"/>
  <c r="J119" i="3"/>
  <c r="J120" i="3"/>
  <c r="J121" i="3"/>
  <c r="J122" i="3"/>
  <c r="J123" i="3"/>
  <c r="J124" i="3"/>
  <c r="J125" i="3"/>
  <c r="J126" i="3"/>
  <c r="J127" i="3"/>
  <c r="J128" i="3"/>
  <c r="J79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56" i="3"/>
  <c r="J5" i="3"/>
  <c r="J6" i="3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H301" i="3"/>
  <c r="H321" i="3"/>
  <c r="H342" i="3"/>
  <c r="H335" i="3"/>
  <c r="H336" i="3"/>
  <c r="H337" i="3"/>
  <c r="H338" i="3"/>
  <c r="H339" i="3"/>
  <c r="H340" i="3"/>
  <c r="H341" i="3"/>
  <c r="H334" i="3"/>
  <c r="H324" i="3"/>
  <c r="H325" i="3"/>
  <c r="H326" i="3"/>
  <c r="H327" i="3"/>
  <c r="H328" i="3"/>
  <c r="H329" i="3"/>
  <c r="H330" i="3"/>
  <c r="H331" i="3"/>
  <c r="H323" i="3"/>
  <c r="H314" i="3"/>
  <c r="H315" i="3"/>
  <c r="H316" i="3"/>
  <c r="H317" i="3"/>
  <c r="H318" i="3"/>
  <c r="H319" i="3"/>
  <c r="H320" i="3"/>
  <c r="H313" i="3"/>
  <c r="H304" i="3"/>
  <c r="H305" i="3"/>
  <c r="H311" i="3" s="1"/>
  <c r="H306" i="3"/>
  <c r="H307" i="3"/>
  <c r="H308" i="3"/>
  <c r="H309" i="3"/>
  <c r="H310" i="3"/>
  <c r="H303" i="3"/>
  <c r="H293" i="3"/>
  <c r="H294" i="3"/>
  <c r="H295" i="3"/>
  <c r="H296" i="3"/>
  <c r="H297" i="3"/>
  <c r="H298" i="3"/>
  <c r="H299" i="3"/>
  <c r="H300" i="3"/>
  <c r="H292" i="3"/>
  <c r="H284" i="3"/>
  <c r="H285" i="3"/>
  <c r="H286" i="3"/>
  <c r="H287" i="3"/>
  <c r="H288" i="3"/>
  <c r="H289" i="3"/>
  <c r="H283" i="3"/>
  <c r="H273" i="3"/>
  <c r="H274" i="3"/>
  <c r="H275" i="3"/>
  <c r="H276" i="3"/>
  <c r="H277" i="3"/>
  <c r="H278" i="3"/>
  <c r="H279" i="3"/>
  <c r="H280" i="3"/>
  <c r="H266" i="3"/>
  <c r="H267" i="3"/>
  <c r="H268" i="3"/>
  <c r="H269" i="3"/>
  <c r="H270" i="3"/>
  <c r="H271" i="3"/>
  <c r="H272" i="3"/>
  <c r="H265" i="3"/>
  <c r="H246" i="3"/>
  <c r="H247" i="3"/>
  <c r="H248" i="3"/>
  <c r="H249" i="3"/>
  <c r="H250" i="3"/>
  <c r="H251" i="3"/>
  <c r="H252" i="3"/>
  <c r="H253" i="3"/>
  <c r="H254" i="3"/>
  <c r="H255" i="3"/>
  <c r="H256" i="3"/>
  <c r="H257" i="3"/>
  <c r="H258" i="3"/>
  <c r="H259" i="3"/>
  <c r="H260" i="3"/>
  <c r="H261" i="3"/>
  <c r="H262" i="3"/>
  <c r="H245" i="3"/>
  <c r="H231" i="3"/>
  <c r="H232" i="3"/>
  <c r="H233" i="3"/>
  <c r="H234" i="3"/>
  <c r="H235" i="3"/>
  <c r="H236" i="3"/>
  <c r="H237" i="3"/>
  <c r="H238" i="3"/>
  <c r="H239" i="3"/>
  <c r="H240" i="3"/>
  <c r="H241" i="3"/>
  <c r="H242" i="3"/>
  <c r="H230" i="3"/>
  <c r="H243" i="3" s="1"/>
  <c r="H217" i="3"/>
  <c r="H218" i="3"/>
  <c r="H219" i="3"/>
  <c r="H220" i="3"/>
  <c r="H221" i="3"/>
  <c r="H222" i="3"/>
  <c r="H223" i="3"/>
  <c r="H224" i="3"/>
  <c r="H225" i="3"/>
  <c r="H226" i="3"/>
  <c r="H227" i="3"/>
  <c r="H216" i="3"/>
  <c r="H228" i="3" s="1"/>
  <c r="H193" i="3"/>
  <c r="H194" i="3"/>
  <c r="H195" i="3"/>
  <c r="H196" i="3"/>
  <c r="H197" i="3"/>
  <c r="H198" i="3"/>
  <c r="H199" i="3"/>
  <c r="H200" i="3"/>
  <c r="H201" i="3"/>
  <c r="H202" i="3"/>
  <c r="H203" i="3"/>
  <c r="H204" i="3"/>
  <c r="H205" i="3"/>
  <c r="H206" i="3"/>
  <c r="H207" i="3"/>
  <c r="H208" i="3"/>
  <c r="H209" i="3"/>
  <c r="H210" i="3"/>
  <c r="H211" i="3"/>
  <c r="H212" i="3"/>
  <c r="H213" i="3"/>
  <c r="H192" i="3"/>
  <c r="H157" i="3"/>
  <c r="H158" i="3"/>
  <c r="H159" i="3"/>
  <c r="H160" i="3"/>
  <c r="H161" i="3"/>
  <c r="H162" i="3"/>
  <c r="H163" i="3"/>
  <c r="H164" i="3"/>
  <c r="H165" i="3"/>
  <c r="H166" i="3"/>
  <c r="H167" i="3"/>
  <c r="H168" i="3"/>
  <c r="H169" i="3"/>
  <c r="H170" i="3"/>
  <c r="H171" i="3"/>
  <c r="H172" i="3"/>
  <c r="H173" i="3"/>
  <c r="H174" i="3"/>
  <c r="H175" i="3"/>
  <c r="H176" i="3"/>
  <c r="H177" i="3"/>
  <c r="H178" i="3"/>
  <c r="H179" i="3"/>
  <c r="H180" i="3"/>
  <c r="H181" i="3"/>
  <c r="H182" i="3"/>
  <c r="H183" i="3"/>
  <c r="H184" i="3"/>
  <c r="H185" i="3"/>
  <c r="H186" i="3"/>
  <c r="H187" i="3"/>
  <c r="H188" i="3"/>
  <c r="H189" i="3"/>
  <c r="H156" i="3"/>
  <c r="H132" i="3"/>
  <c r="H133" i="3"/>
  <c r="H134" i="3"/>
  <c r="H135" i="3"/>
  <c r="H136" i="3"/>
  <c r="H137" i="3"/>
  <c r="H138" i="3"/>
  <c r="H139" i="3"/>
  <c r="H140" i="3"/>
  <c r="H141" i="3"/>
  <c r="H142" i="3"/>
  <c r="H143" i="3"/>
  <c r="H144" i="3"/>
  <c r="H145" i="3"/>
  <c r="H146" i="3"/>
  <c r="H147" i="3"/>
  <c r="H148" i="3"/>
  <c r="H149" i="3"/>
  <c r="H150" i="3"/>
  <c r="H151" i="3"/>
  <c r="H152" i="3"/>
  <c r="H153" i="3"/>
  <c r="H131" i="3"/>
  <c r="H80" i="3"/>
  <c r="H81" i="3"/>
  <c r="H82" i="3"/>
  <c r="H83" i="3"/>
  <c r="H84" i="3"/>
  <c r="H85" i="3"/>
  <c r="H86" i="3"/>
  <c r="H87" i="3"/>
  <c r="H88" i="3"/>
  <c r="H89" i="3"/>
  <c r="H90" i="3"/>
  <c r="H91" i="3"/>
  <c r="H92" i="3"/>
  <c r="H93" i="3"/>
  <c r="H94" i="3"/>
  <c r="H95" i="3"/>
  <c r="H96" i="3"/>
  <c r="H97" i="3"/>
  <c r="H98" i="3"/>
  <c r="H99" i="3"/>
  <c r="H100" i="3"/>
  <c r="H101" i="3"/>
  <c r="H102" i="3"/>
  <c r="H103" i="3"/>
  <c r="H104" i="3"/>
  <c r="H105" i="3"/>
  <c r="H106" i="3"/>
  <c r="H107" i="3"/>
  <c r="H108" i="3"/>
  <c r="H109" i="3"/>
  <c r="H110" i="3"/>
  <c r="H111" i="3"/>
  <c r="H112" i="3"/>
  <c r="H113" i="3"/>
  <c r="H114" i="3"/>
  <c r="H115" i="3"/>
  <c r="H116" i="3"/>
  <c r="H117" i="3"/>
  <c r="H118" i="3"/>
  <c r="H119" i="3"/>
  <c r="H120" i="3"/>
  <c r="H121" i="3"/>
  <c r="H122" i="3"/>
  <c r="H123" i="3"/>
  <c r="H124" i="3"/>
  <c r="H125" i="3"/>
  <c r="H126" i="3"/>
  <c r="H127" i="3"/>
  <c r="H128" i="3"/>
  <c r="H79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56" i="3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J4" i="3"/>
  <c r="H4" i="3"/>
  <c r="J214" i="3" l="1"/>
  <c r="J190" i="3"/>
  <c r="J154" i="3"/>
  <c r="J129" i="3"/>
  <c r="J77" i="3"/>
  <c r="J342" i="3"/>
  <c r="H332" i="3"/>
  <c r="J311" i="3"/>
  <c r="J301" i="3"/>
  <c r="H290" i="3"/>
  <c r="J281" i="3"/>
  <c r="H281" i="3"/>
  <c r="H263" i="3"/>
  <c r="J263" i="3"/>
  <c r="H214" i="3"/>
  <c r="H190" i="3"/>
  <c r="H154" i="3"/>
  <c r="J54" i="3"/>
  <c r="H129" i="3"/>
  <c r="H77" i="3"/>
  <c r="H54" i="3"/>
  <c r="J349" i="3" l="1"/>
  <c r="H349" i="3"/>
  <c r="H352" i="3" l="1"/>
  <c r="B18" i="4" s="1"/>
  <c r="B20" i="4" s="1"/>
  <c r="B22" i="4" s="1"/>
</calcChain>
</file>

<file path=xl/sharedStrings.xml><?xml version="1.0" encoding="utf-8"?>
<sst xmlns="http://schemas.openxmlformats.org/spreadsheetml/2006/main" count="1356" uniqueCount="799">
  <si>
    <t>Jednotková cena dodávky</t>
  </si>
  <si>
    <t>Zaregulování</t>
  </si>
  <si>
    <t>Doprava</t>
  </si>
  <si>
    <t>Dodavatel</t>
  </si>
  <si>
    <t>Jednotky</t>
  </si>
  <si>
    <t>Neobsazeno</t>
  </si>
  <si>
    <t>Pozice</t>
  </si>
  <si>
    <t>Název dílu</t>
  </si>
  <si>
    <t>Množství</t>
  </si>
  <si>
    <t>Celková cena dodávky</t>
  </si>
  <si>
    <t>Jednotková cena montáže</t>
  </si>
  <si>
    <t>Celková cena montáže</t>
  </si>
  <si>
    <t>POLOŽKOVÝ ROZPOČET</t>
  </si>
  <si>
    <t>Větrání velké tělocvičny</t>
  </si>
  <si>
    <t>1</t>
  </si>
  <si>
    <t>1.1</t>
  </si>
  <si>
    <t>ks</t>
  </si>
  <si>
    <t>1.2</t>
  </si>
  <si>
    <t/>
  </si>
  <si>
    <t>kp</t>
  </si>
  <si>
    <t>Montáž, sestavení a kompletace VZT jednotky ve strojovně VZT</t>
  </si>
  <si>
    <t>1.1a</t>
  </si>
  <si>
    <t>Rám pod kondenzační jednotku vč. izolátorů chvění, výška rámu cca.300mm, žárově zinkované nebo s protikorozivním nátěrem</t>
  </si>
  <si>
    <t xml:space="preserve">Rozvody Cu potrubí vč. chladiva R410, izolace, propojovacích kabelů </t>
  </si>
  <si>
    <t>bm</t>
  </si>
  <si>
    <t>1.3</t>
  </si>
  <si>
    <t>1.4</t>
  </si>
  <si>
    <t xml:space="preserve">Diagonální ventilátor do kruhového potrubí d250, Vo=750m3/h (dp=220Pa), tříotáčkový ventilátor, motor vybaven tepelnou pojistkou. Skříň ventilátoru je vyrobeny z ocelového galvanizovaného plechu opatřeného epoxidovým lakem a skládá se z montážní lišty s dvěma hrdly a motoru, který je s hrdly spojen rychloupínacími sponami. Oběžné kolo ventilátoru je z hliníku. Ložiska jsou kuličková s tukovou náplní na dobu životnosti. Konstrukce umožňuje demontáž motorové části bez nutnosti odpojit potrubí. </t>
  </si>
  <si>
    <t xml:space="preserve">Diagonální ventilátor do kruhového potrubí d160, Vo=210m3/h (dp=170Pa), tříotáčkový ventilátor, motor vybaven tepelnou pojistkou. Skříň ventilátoru je z plastu a skládá se z montážní lišty s dvěma hrdly a motoru, který je s hrdly spojen rychloupínacími sponami. Oběžné kolo ventilátoru je z plastu. Ložiska jsou kuličková s tukovou náplní na dobu životnosti. Konstrukce umožňuje demontáž motorové části bez nutnosti odpojit potrubí. </t>
  </si>
  <si>
    <t>1.5</t>
  </si>
  <si>
    <t>1.6</t>
  </si>
  <si>
    <t>1.7</t>
  </si>
  <si>
    <t xml:space="preserve">Buňkový tlumič hluku 800x1000/1000 (8ks G 200x500x1000  s náběhem na obou koncích), hlukový útlum tlumiče
32 63 125 250 500 1000 2000 4000 8000 Hz
6   9   12   19   26    28    24     18    10 dB. </t>
  </si>
  <si>
    <t xml:space="preserve">Buňkový tlumič hluku 800x1000/1500 (8ks G 200x500x1500  s náběhem na obou koncích), hlukový útlum tlumiče
32 63 125 250 500 1000 2000 4000 8000 Hz
7  11   15  24   38   41    37     25     15 dB. </t>
  </si>
  <si>
    <t xml:space="preserve">Buňkový tlumič hluku 800x1000/2000 (8ks G 200x500x2000  s náběhem na obou koncích), hlukový útlum tlumiče
32 63 125 250 500 1000 2000 4000 8000 Hz
11 15   24  32  45    50    46     35    25 dB. </t>
  </si>
  <si>
    <t>1.8</t>
  </si>
  <si>
    <t>Protidešťová žaluzie z pozink. plechu 1600x1000 vč. síta a upevňovacího rámu, barva žaluzie dle určení arch. při realizaci</t>
  </si>
  <si>
    <t>1.9</t>
  </si>
  <si>
    <t>1.10</t>
  </si>
  <si>
    <t>1.11</t>
  </si>
  <si>
    <t>Krycí síto hranaté KMH 1250x315</t>
  </si>
  <si>
    <t>1.12</t>
  </si>
  <si>
    <t>Přepouštěcí hliníková mřížka 1000x500 s volnou průtočnou plochou 0,441m2. Přepouštěcí mřížka včetně upínacího rámečku. Přepouštěcí mřížka je hliníková mřížka s pevnými lamelami s rastrovým profilem. Mřížka je vyrobena z hliníkových profilů povrchově eloxovaných
nebo s RAL 9010 - Barvu určí architek před realizací.</t>
  </si>
  <si>
    <t>1.13</t>
  </si>
  <si>
    <t>Velmi odolná ohebná Al laminátová hadice d254 s kostrou z ocelového drátu, spirálovitě vinutou mezi dvěma vrstvami několikavrstvého Al laminátu ( tl. vnitřní vrstvy 0,074 mm ).</t>
  </si>
  <si>
    <t>1.20</t>
  </si>
  <si>
    <t xml:space="preserve">Požární klapka lamelová s požární odolností 90minut  200x300.41, požární klapka se servopohonem (napájeno 230V), s koncovými spínači polohy "Otevřeno" a "Zavřeno" a s optickým hlásičem kouře.  Pokud je servopohon pod napětím, je v pracovní poloze "OTEVŘENO" a zpětná pružina je předepnuta. Jestliže dojde k přerušení napájení servopohonu, zpětná pružina přenastaví list do polohy "ZAVŘENO" a požární klapka je uzavřena. K uzavření klapky může dojít i pomocí integrovaného optického hlásiče kouře s napájecí jednotkou. V případě rozšíření kouře ve vzduchotechnickém potrubí dojde k aktivaci optického hlásiče kouře do poplachového stavu a tím k přepnutí kontaktů relé a přerušení napájení servopohonu. </t>
  </si>
  <si>
    <t>1.21</t>
  </si>
  <si>
    <t xml:space="preserve">Požární klapka lamelová s požární odolností 90minut  400x300.41, požární klapka se servopohonem (napájeno 230V), s koncovými spínači polohy "Otevřeno" a "Zavřeno" a s optickým hlásičem kouře.  Pokud je servopohon pod napětím, je v pracovní poloze "OTEVŘENO" a zpětná pružina je předepnuta. Jestliže dojde k přerušení napájení servopohonu, zpětná pružina přenastaví list do polohy "ZAVŘENO" a požární klapka je uzavřena. K uzavření klapky může dojít i pomocí integrovaného optického hlásiče kouře s napájecí jednotkou. V případě rozšíření kouře ve vzduchotechnickém potrubí dojde k aktivaci optického hlásiče kouře do poplachového stavu a tím k přepnutí kontaktů relé a přerušení napájení servopohonu. </t>
  </si>
  <si>
    <t>1.22</t>
  </si>
  <si>
    <t xml:space="preserve">Požární klapka s požární odolností 90minut  800x500.41, požární klapka se servopohonem (napájeno 230V), s koncovými spínači polohy "Otevřeno" a "Zavřeno" a s optickým hlásičem kouře.  Pokud je servopohon pod napětím, je v pracovní poloze "OTEVŘENO" a zpětná pružina je předepnuta. Jestliže dojde k přerušení napájení servopohonu, zpětná pružina přenastaví list do polohy "ZAVŘENO" a požární klapka je uzavřena. K uzavření klapky může dojít i pomocí integrovaného optického hlásiče kouře s napájecí jednotkou. V případě rozšíření kouře ve vzduchotechnickém potrubí dojde k aktivaci optického hlásiče kouře do poplachového stavu a tím k přepnutí kontaktů relé a přerušení napájení servopohonu. </t>
  </si>
  <si>
    <t>1.23</t>
  </si>
  <si>
    <t xml:space="preserve">Požární klapka s požární odolností 90minut  1250x315.41, požární klapka se servopohonem (napájeno 230V), s koncovými spínači polohy "Otevřeno" a "Zavřeno" a s optickým hlásičem kouře.  Pokud je servopohon pod napětím, je v pracovní poloze "OTEVŘENO" a zpětná pružina je předepnuta. Jestliže dojde k přerušení napájení servopohonu, zpětná pružina přenastaví list do polohy "ZAVŘENO" a požární klapka je uzavřena. K uzavření klapky může dojít i pomocí integrovaného optického hlásiče kouře s napájecí jednotkou. V případě rozšíření kouře ve vzduchotechnickém potrubí dojde k aktivaci optického hlásiče kouře do poplachového stavu a tím k přepnutí kontaktů relé a přerušení napájení servopohonu. </t>
  </si>
  <si>
    <t>1.90</t>
  </si>
  <si>
    <t>1.91</t>
  </si>
  <si>
    <t>1.92</t>
  </si>
  <si>
    <t>Tepelná a hluková izolace z minerální vaty tl.60mm s polepem Al folií. Deklarovaná hodnota součinitele tepelné vodivosti λD ≤ 0,056 W/(mK) dle ČSN EN ISO 13787. Nutno zabezpečit parotěsnost povrchu izolace v celé jeho ploše.</t>
  </si>
  <si>
    <t>Tepelná a hluková izolace z minerální vaty tl.40mm s polepem Al folií. Deklarovaná hodnota součinitele tepelné vodivosti λD ≤ 0,056 W/(mK) dle ČSN EN ISO 13787. Nutno zabezpečit parotěsnost povrchu izolace v celé jeho ploše.</t>
  </si>
  <si>
    <t>m2</t>
  </si>
  <si>
    <t>Tepelná a hluková izolace z minerální vaty tl.40mm s oplechováním. Deklarovaná hodnota součinitele tepelné vodivosti λD ≤ 0,056 W/(mK) dle ČSN EN ISO 13787. Nutno zabezpečit parotěsnost povrchu izolace v celé jeho ploše.</t>
  </si>
  <si>
    <t>1.93</t>
  </si>
  <si>
    <t>1.94</t>
  </si>
  <si>
    <t>Čtyřhranné ocelové pozinkované potrubí, tvarovky a elementy sk. I spojované přírubovými lištami</t>
  </si>
  <si>
    <t>1.95</t>
  </si>
  <si>
    <t>Požární ucpávky</t>
  </si>
  <si>
    <t>Spojovací, těsnící a závěsový materiál, veškerý materiál potřebný pro:
- zhotovení typizovaných závěsů pro vzt zařízení, potrubí a elementy
- kotvení vzt zařízení, potrubí a elementů
- spojování jednotlivých potrubních dílů a elementů
- těsnění všech jednotlivých spojů
- kompatibilní s materiálem vzt zařízení, potrubí a elementů</t>
  </si>
  <si>
    <t>1.89</t>
  </si>
  <si>
    <t>Použití plošiny pro instalaci VZT rozvodů na ploše tělocvičny</t>
  </si>
  <si>
    <t>Použití vysokozdvižného vozíku pro přesun dílů VZT jednotky do strojovny VZT ve 2NP</t>
  </si>
  <si>
    <t>1.96</t>
  </si>
  <si>
    <t>Celkem zařízení - Větrání velké tělocvičny</t>
  </si>
  <si>
    <t>Větrání víceúčelového sálu</t>
  </si>
  <si>
    <t>2</t>
  </si>
  <si>
    <t>2.1</t>
  </si>
  <si>
    <t>2.2</t>
  </si>
  <si>
    <t>Osazení VZT jednotky za pomoci jeřábu</t>
  </si>
  <si>
    <t>Osazení kondenzační jednotky za pomoci jeřábu</t>
  </si>
  <si>
    <t>2.3</t>
  </si>
  <si>
    <t>2.1a</t>
  </si>
  <si>
    <t>Venkovní kondenzační jednotka pro VZT jednotku 2.1 - Qch=min.11,2kW (P=2,74kW, 230V), invertorem řízená jednotka vč. sady s expanzním ventilem, řídící skříňky 0-10V a s kabelovým ovladačem s češtinou.</t>
  </si>
  <si>
    <t>Podložky (např. dlaždice) pro možnost umístění VZT jednotky s nožičkami na pororoštovou plošinu</t>
  </si>
  <si>
    <t>Rozvody Cu potrubí vč. chladiva R410, izolace, propojovacích kabelů a roštů pro vedení Cu potrubí ve venkovním prostoru</t>
  </si>
  <si>
    <t xml:space="preserve">Buňkový tlumič hluku 500x500/2000 (2ks G 250x500x2000  s náběhem na obou koncích), hlukový útlum tlumiče
32 63 125 250 500 1000 2000 4000 8000 Hz
12 16  25   32   44   48    42     33    21 dB. </t>
  </si>
  <si>
    <t>2.4</t>
  </si>
  <si>
    <t xml:space="preserve">Buňkový tlumič hluku 500x500/1000 (2ks G 250x500x1000  s náběhem na obou koncích), hlukový útlum tlumiče
32 63 125 250 500 1000 2000 4000 8000 Hz
 7 10   12   18   25   27    23     17    9 dB. </t>
  </si>
  <si>
    <t>2.5</t>
  </si>
  <si>
    <t>2.90</t>
  </si>
  <si>
    <t>2.91</t>
  </si>
  <si>
    <t>Tepelná a hluková izolace z minerální vaty tl.100mm s oplechováním. Deklarovaná hodnota součinitele tepelné vodivosti λD ≤ 0,056 W/(mK) dle ČSN EN ISO 13787. Nutno zabezpečit parotěsnost povrchu izolace v celé jeho ploše.</t>
  </si>
  <si>
    <t>Čtyřhranné ocelové pozinkované potrubí, tvarovky a elementy sk. I spojované přírubovými lištami, ve vodotěsném provedení</t>
  </si>
  <si>
    <t>2.92</t>
  </si>
  <si>
    <t>2.93</t>
  </si>
  <si>
    <t>Celkem zařízení - Větrání víceúčelového sálu</t>
  </si>
  <si>
    <t>Větrání šaten</t>
  </si>
  <si>
    <t>3</t>
  </si>
  <si>
    <t>1.25</t>
  </si>
  <si>
    <t>3.1</t>
  </si>
  <si>
    <t>3.2</t>
  </si>
  <si>
    <t xml:space="preserve">Optický hlásič kouře. Reaguje na splodiny hoření - viditelné i neviditelné částice kouře (aerosoly) na principu rozptylu infračerveného záření na částicích kouře. Nastavitelná citlivost dle ČSN EN 54-7. Třída krytí dle ČSN EN 60529 IP43. </t>
  </si>
  <si>
    <t>vč. napájecí patice. Patice je určena pro připojení požárního hlásiče do systému ovládání dalšího zařízení. Patice je napájena 24V pro hlásič kouře a má krytí IP43. V případě aktivace hlásiče do poplachového stavu sepne v patici relé s přepínacím kontaktem, kterým se ovládá činnost připojeného zařízení. Nulování poplachového stavu hlásiče se provádí přerušením napájecího napětí na dobu min. 2s. Patici tvoří těleso z plastické hmoty osazené čtyřmi pérovými kontakty s příložkami a šrouby pro přichycení vodičů. Tyto kontakty spojují zásuvku s kontaktními noži hlásiče.</t>
  </si>
  <si>
    <t>1.26</t>
  </si>
  <si>
    <t>vč. adaptéru pro instalaci do VZT potrubí, prokabelování a napojení na MaR VZT jednotky</t>
  </si>
  <si>
    <t>2.6</t>
  </si>
  <si>
    <t>3.1a</t>
  </si>
  <si>
    <t>Venkovní kondenzační jednotka pro VZT jednotku 3.1 - Qch=min.10kW (P=2,74kW, 230V), invertorem řízená jednotka vč. sady s expanzním ventilem, řídící skříňky 0-10V a s kabelovým ovladačem s češtinou.</t>
  </si>
  <si>
    <t>3.3</t>
  </si>
  <si>
    <t xml:space="preserve">Buňkový tlumič hluku 500x500/1500 (2ks G 250x500x1500  s náběhem na obou koncích), hlukový útlum tlumiče
32 63 125 250 500 1000 2000 4000 8000 Hz
 8  13  17   26   37   40    36     22    14 dB. </t>
  </si>
  <si>
    <t>3.4</t>
  </si>
  <si>
    <t>3.5</t>
  </si>
  <si>
    <t xml:space="preserve">Buňkový tlumič hluku 500x500/1500 (2ks G 250x500x1500  s náběhem na obou koncích), tlumič v hygienickém (voděodolném) provedení, hlukový útlum tlumiče
32 63 125 250 500 1000 2000 4000 8000 Hz
 8  13  17   26   37   40    36     22    14 dB. </t>
  </si>
  <si>
    <t>3.6</t>
  </si>
  <si>
    <t xml:space="preserve">Vířivá vyúsť přívodní s nastavitelnými lamelami s čelní bílou deskou 600x48-S vč. plenum boxu s horizontálním připojením d250. Čelní deska je tvořena z nastavitelných lamel, které zajišťují rovnoměrný vířivý přívod vzduchu do větraného prostoru. Lamely lze jednotlivě natočit do libovolného úhlu a tím vytvořit požadovaný obraz proudění. Přestavení lamel se provádí z obytné zóny a není proto nutné demontovat čelní panel. Anemostaty jsou vhodné pro instalační výšku 2,4 – 4 m  a pracovní rozsah teplot ∆T0 = ±10 K. Čelní čtvercová deska je vyrobena z pozinkovanéhovocelového plechu s práškovým nátěrem RAL9010. </t>
  </si>
  <si>
    <t>3.7</t>
  </si>
  <si>
    <t xml:space="preserve">Vířivá vyúsť přívodní s nastavitelnými lamelami s čelní bílou deskou 300x8-S vč. plenum boxu s horizontálním připojením d160. Čelní deska je tvořena z nastavitelných lamel, které zajišťují rovnoměrný vířivý přívod vzduchu do větraného prostoru. Lamely lze jednotlivě natočit do libovolného úhlu a tím vytvořit požadovaný obraz proudění. Přestavení lamel se provádí z obytné zóny a není proto nutné demontovat čelní panel. Anemostaty jsou vhodné pro instalační výšku 2,4 – 4 m  a pracovní rozsah teplot ∆T0 = ±10 K. Čelní čtvercová deska je vyrobena z pozinkovanéhovocelového plechu s práškovým nátěrem RAL9010. </t>
  </si>
  <si>
    <t>3.8</t>
  </si>
  <si>
    <t>3.9</t>
  </si>
  <si>
    <t>3.10</t>
  </si>
  <si>
    <t>Talířový ventil odvodní kovový bíle lakovaný d200 vč. sděře pro uchycení do podhledu</t>
  </si>
  <si>
    <t>3.11</t>
  </si>
  <si>
    <t>Talířový ventil odvodní kovový bíle lakovaný d125 vč. sděře pro uchycení do podhledu</t>
  </si>
  <si>
    <t>3.12</t>
  </si>
  <si>
    <t>Talířový ventil odvodní kovový bíle lakovaný d100 vč. sděře pro uchycení do podhledu</t>
  </si>
  <si>
    <t>3.13</t>
  </si>
  <si>
    <t>Omezovací regulátor konstantního průtoku vzduchu d100 k zasunutí do potrubí.   Plášť a list klapky a jiné součásti vyrobené z vysoce kvalitního plastu, podle UL 94, V1, podle DIN 4120, protipožární třída B2, listová pružina z nerezové oceli, polyuretanové měchy, břitové těsnění pro pevné a bezpečné upevnění, přesné a snadné nastavení průtoků vzduchu pomocí stupnice.</t>
  </si>
  <si>
    <t>3.14</t>
  </si>
  <si>
    <t>Omezovací regulátor konstantního průtoku vzduchu d160 k zasunutí do potrubí.   Plášť a list klapky a jiné součásti vyrobené z vysoce kvalitního plastu, podle UL 94, V1, podle DIN 4120, protipožární třída B2, listová pružina z nerezové oceli, polyuretanové měchy, břitové těsnění pro pevné a bezpečné upevnění, přesné a snadné nastavení průtoků vzduchu pomocí stupnice.</t>
  </si>
  <si>
    <t>3.15</t>
  </si>
  <si>
    <t>Omezovací regulátor konstantního průtoku vzduchu d200 k zasunutí do potrubí.   Plášť a list klapky a jiné součásti vyrobené z vysoce kvalitního plastu, podle UL 94, V1, podle DIN 4120, protipožární třída B2, listová pružina z nerezové oceli, polyuretanové měchy, břitové těsnění pro pevné a bezpečné upevnění, přesné a snadné nastavení průtoků vzduchu pomocí stupnice.</t>
  </si>
  <si>
    <t>3.16</t>
  </si>
  <si>
    <t>Omezovací regulátor konstantního průtoku vzduchu d250 k zasunutí do potrubí.   Plášť a list klapky a jiné součásti vyrobené z vysoce kvalitního plastu, podle UL 94, V1, podle DIN 4120, protipožární třída B2, listová pružina z nerezové oceli, polyuretanové měchy, břitové těsnění pro pevné a bezpečné upevnění, přesné a snadné nastavení průtoků vzduchu pomocí stupnice.</t>
  </si>
  <si>
    <t>3.17</t>
  </si>
  <si>
    <t xml:space="preserve">Jednořadá hliníková stěnová mřížka uzavřená 200x100, s horizontálními lamelami s roztečí 17,5mm, vč. rámečku pro osazení do stěny. </t>
  </si>
  <si>
    <t>3.18</t>
  </si>
  <si>
    <t xml:space="preserve">Jednořadá hliníková stěnová mřížka uzavřená 300x150, s horizontálními lamelami s roztečí 17,5mm, vč. rámečku pro osazení do stěny. </t>
  </si>
  <si>
    <t>3.19</t>
  </si>
  <si>
    <t xml:space="preserve">Jednořadá hliníková stěnová mřížka uzavřená 400x200, s horizontálními lamelami s roztečí 17,5mm, vč. rámečku pro osazení do stěny. </t>
  </si>
  <si>
    <t>3.20</t>
  </si>
  <si>
    <t xml:space="preserve">Jednořadá hliníková stěnová mřížka uzavřená 600x200, s horizontálními lamelami s roztečí 17,5mm, vč. rámečku pro osazení do stěny. </t>
  </si>
  <si>
    <t>3.21</t>
  </si>
  <si>
    <t>3.22</t>
  </si>
  <si>
    <t>Talířový ventil přívodní kovový bíle lakovaný d100</t>
  </si>
  <si>
    <t>Talířový ventil odvodní kovový bíle lakovaný d100</t>
  </si>
  <si>
    <t>3.23</t>
  </si>
  <si>
    <t>Ohebná hluktlumící hadice d107 typu SONO. Hadice z Al s tepelnou a hlukovou izolací z vrstvy ekologické nedráždivé minerální vaty tloušťky 25 mm, 16 kg/m3, parozábrana – zpevněný Al laminát. Vnitřní hadice je perforovaná jako tlumič hluku. Konstrukce obsahuje parotěsnou zábranu k zbránění kondenzace v hlukové izolaci.</t>
  </si>
  <si>
    <t>3.24</t>
  </si>
  <si>
    <t>Ohebná hluktlumící hadice d127 typu SONO. Hadice z Al s tepelnou a hlukovou izolací z vrstvy ekologické nedráždivé minerální vaty tloušťky 25 mm, 16 kg/m3, parozábrana – zpevněný Al laminát. Vnitřní hadice je perforovaná jako tlumič hluku. Konstrukce obsahuje parotěsnou zábranu k zbránění kondenzace v hlukové izolaci.</t>
  </si>
  <si>
    <t>3.25</t>
  </si>
  <si>
    <t>Ohebná hluktlumící hadice d160 typu SONO. Hadice z Al s tepelnou a hlukovou izolací z vrstvy ekologické nedráždivé minerální vaty tloušťky 25 mm, 16 kg/m3, parozábrana – zpevněný Al laminát. Vnitřní hadice je perforovaná jako tlumič hluku. Konstrukce obsahuje parotěsnou zábranu k zbránění kondenzace v hlukové izolaci.</t>
  </si>
  <si>
    <t>3.26</t>
  </si>
  <si>
    <t>3.27</t>
  </si>
  <si>
    <t>Ohebná hluktlumící hadice d254 typu SONO. Hadice z Al s tepelnou a hlukovou izolací z vrstvy ekologické nedráždivé minerální vaty tloušťky 25 mm, 16 kg/m3, parozábrana – zpevněný Al laminát. Vnitřní hadice je perforovaná jako tlumič hluku. Konstrukce obsahuje parotěsnou zábranu k zbránění kondenzace v hlukové izolaci.</t>
  </si>
  <si>
    <t>3.28</t>
  </si>
  <si>
    <t>3.29</t>
  </si>
  <si>
    <t>3.90</t>
  </si>
  <si>
    <t>3.91</t>
  </si>
  <si>
    <t>3.92</t>
  </si>
  <si>
    <t>3.93</t>
  </si>
  <si>
    <t>3.94</t>
  </si>
  <si>
    <t>3.30</t>
  </si>
  <si>
    <t>3.31</t>
  </si>
  <si>
    <t xml:space="preserve">Požární klapka s požární odolností 90minut  500x315.41, požární klapka se servopohonem (napájeno 230V), s koncovými spínači polohy "Otevřeno" a "Zavřeno" a s optickým hlásičem kouře.  Pokud je servopohon pod napětím, je v pracovní poloze "OTEVŘENO" a zpětná pružina je předepnuta. Jestliže dojde k přerušení napájení servopohonu, zpětná pružina přenastaví list do polohy "ZAVŘENO" a požární klapka je uzavřena. K uzavření klapky může dojít i pomocí integrovaného optického hlásiče kouře s napájecí jednotkou. V případě rozšíření kouře ve vzduchotechnickém potrubí dojde k aktivaci optického hlásiče kouře do poplachového stavu a tím k přepnutí kontaktů relé a přerušení napájení servopohonu. </t>
  </si>
  <si>
    <t>3.95</t>
  </si>
  <si>
    <t>3.96</t>
  </si>
  <si>
    <t>3.97</t>
  </si>
  <si>
    <t>Kruhové potrubí těsné typu SAFE do d250 vč. tvarovek, třída těsnosti min. C</t>
  </si>
  <si>
    <t>Celkem zařízení - Větrání šaten</t>
  </si>
  <si>
    <t>Větrání zasedací místnosti</t>
  </si>
  <si>
    <t>4</t>
  </si>
  <si>
    <t>4.1</t>
  </si>
  <si>
    <t>4.2</t>
  </si>
  <si>
    <t>4.3</t>
  </si>
  <si>
    <t xml:space="preserve">Buňkový tlumič hluku 500x200/2000 (1ks G 200x500x2000  s náběhem na obou koncích), hlukový útlum tlumiče
32 63 125 250 500 1000 2000 4000 8000 Hz
11 15   24  32  45    50    46     35    25 dB. </t>
  </si>
  <si>
    <t>2.8-89</t>
  </si>
  <si>
    <t>2.7</t>
  </si>
  <si>
    <t>Výfukový díl šikmý 500x500 vč. síta</t>
  </si>
  <si>
    <t>3.32</t>
  </si>
  <si>
    <t>Výfukový díl šikmý 400x400 vč. síta</t>
  </si>
  <si>
    <t>4.4</t>
  </si>
  <si>
    <t>4.5</t>
  </si>
  <si>
    <t xml:space="preserve">Vířivá vyúsť odvodní s nastavitelnými lamelami s čelní bílou deskou 600x48-S vč. plenum boxu s horizontálním připojením d250. Čelní deska je tvořena z nastavitelných lamel, které zajišťují rovnoměrný vířivý přívod vzduchu do větraného prostoru. Lamely lze jednotlivě natočit do libovolného úhlu . Přestavení lamel se provádí z obytné zóny a není proto nutné demontovat čelní panel. Čelní čtvercová deska je vyrobena z pozinkovanéhovocelového plechu s práškovým nátěrem RAL9010. </t>
  </si>
  <si>
    <t xml:space="preserve">Vířivá vyúsť odvodní s nastavitelnými lamelami s čelní bílou deskou 300x8-S vč. plenum boxu s horizontálním připojením d160. Čelní deska je tvořena z nastavitelných lamel, které zajišťují rovnoměrný vířivý přívod vzduchu do větraného prostoru. Lamely lze jednotlivě natočit do libovolného úhlu . Přestavení lamel se provádí z obytné zóny a není proto nutné demontovat čelní panel. Čelní čtvercová deska je vyrobena z pozinkovanéhovocelového plechu s práškovým nátěrem RAL9010. </t>
  </si>
  <si>
    <t xml:space="preserve">Vířivá vyúsť odvodní s nastavitelnými lamelami s čelní bílou deskou 600x24-S vč. plenum boxu s horizontálním připojením d200. Čelní deska je tvořena z nastavitelných lamel, které zajišťují rovnoměrný vířivý přívod vzduchu do větraného prostoru. Lamely lze jednotlivě natočit do libovolného úhlu . Přestavení lamel se provádí z obytné zóny a není proto nutné demontovat čelní panel. Čelní čtvercová deska je vyrobena z pozinkovanéhovocelového plechu s práškovým nátěrem RAL9010. </t>
  </si>
  <si>
    <t>4.6</t>
  </si>
  <si>
    <t>4.7</t>
  </si>
  <si>
    <t>4.8-19</t>
  </si>
  <si>
    <t>4.20</t>
  </si>
  <si>
    <t>4.21</t>
  </si>
  <si>
    <t xml:space="preserve">Požární klapka s požární odolností 90minut  d250.41, požární klapka se servopohonem (napájeno 230V), s koncovými spínači polohy "Otevřeno" a "Zavřeno" a s optickým hlásičem kouře.  Pokud je servopohon pod napětím, je v pracovní poloze "OTEVŘENO" a zpětná pružina je předepnuta. Jestliže dojde k přerušení napájení servopohonu, zpětná pružina přenastaví list do polohy "ZAVŘENO" a požární klapka je uzavřena. K uzavření klapky může dojít i pomocí integrovaného optického hlásiče kouře s napájecí jednotkou. V případě rozšíření kouře ve vzduchotechnickém potrubí dojde k aktivaci optického hlásiče kouře do poplachového stavu a tím k přepnutí kontaktů relé a přerušení napájení servopohonu. </t>
  </si>
  <si>
    <t>4.22-89</t>
  </si>
  <si>
    <t>4.90</t>
  </si>
  <si>
    <t>4.91</t>
  </si>
  <si>
    <t>4.92</t>
  </si>
  <si>
    <t>4.93</t>
  </si>
  <si>
    <t>Protipožární izolace z minerální vlny tl. 60mm s požární odolností EI min.30min. (ve ho i↔o ) S s polepem Al folií</t>
  </si>
  <si>
    <t>2.94</t>
  </si>
  <si>
    <t>4.94</t>
  </si>
  <si>
    <t>4.95</t>
  </si>
  <si>
    <t>4.96</t>
  </si>
  <si>
    <t>4.97</t>
  </si>
  <si>
    <t>Spojovací, těsnící a závěsový materiál, veškerý materiál potřebný pro:
- zhotovení závěsů pro vzt zařízení, potrubí a elementy vč. typizovaných pro požárně izolované potrubí
- kotvení vzt zařízení, potrubí a elementů, vč. typizovaných pro požárně izolované potrubí
- spojování jednotlivých potrubních dílů a elementů, vč. typizovaných pro požárně izolované potrubí
- těsnění všech jednotlivých spojů, vč. typizovaných pro požárně izolované potrubí
- kompatibilní s materiálem vzt zařízení, potrubí a elementů, vč. typizovaných pro požárně izolované potrubí</t>
  </si>
  <si>
    <t>Celkem zařízení - Větrání zasedací místnosti</t>
  </si>
  <si>
    <t>Větrání občerstvení</t>
  </si>
  <si>
    <t>5</t>
  </si>
  <si>
    <t>5.1</t>
  </si>
  <si>
    <t>5.2</t>
  </si>
  <si>
    <t>3.34-89</t>
  </si>
  <si>
    <t>3.33</t>
  </si>
  <si>
    <t>Protidešťová žaluzie z pozink. plechu 630x630 vč. síta a upevňovacího rámu, barva žaluzie dle určení arch. při realizaci</t>
  </si>
  <si>
    <t>5.3</t>
  </si>
  <si>
    <t xml:space="preserve">Buňkový tlumič hluku 500x200/2000 (1ks G 200x500x2000  s náběhem na obou koncích), v hygienickém (voděodolném) provedení, hlukový útlum tlumiče
32 63 125 250 500 1000 2000 4000 8000 Hz
11 15   24  32  45    50    46     35    25 dB. </t>
  </si>
  <si>
    <t>5.4</t>
  </si>
  <si>
    <t>5.5</t>
  </si>
  <si>
    <t>5.6</t>
  </si>
  <si>
    <t xml:space="preserve">Vířivá vyúsť přívodní s nastavitelnými lamelami s čelní bílou deskou 600x24-S vč. plenum boxu s horizontálním připojením d250. Čelní deska je tvořena z nastavitelných lamel, které zajišťují rovnoměrný vířivý přívod vzduchu do větraného prostoru. Lamely lze jednotlivě natočit do libovolného úhlu a tím vytvořit požadovaný obraz proudění. Přestavení lamel se provádí z obytné zóny a není proto nutné demontovat čelní panel. Anemostaty jsou vhodné pro instalační výšku 2,4 – 4 m  a pracovní rozsah teplot ∆T0 = ±10 K. Čelní čtvercová deska je vyrobena z pozinkovanéhovocelového plechu s práškovým nátěrem RAL9010. </t>
  </si>
  <si>
    <t>5.7</t>
  </si>
  <si>
    <t>5.8</t>
  </si>
  <si>
    <t xml:space="preserve">Vířivá vyúsť odvodní s nastavitelnými lamelami s čelní bílou deskou 600x24-S vč. plenum boxu s horizontálním připojením d250. Čelní deska je tvořena z nastavitelných lamel, které zajišťují rovnoměrný vířivý přívod vzduchu do větraného prostoru. Lamely lze jednotlivě natočit do libovolného úhlu . Přestavení lamel se provádí z obytné zóny a není proto nutné demontovat čelní panel. Čelní čtvercová deska je vyrobena z pozinkovanéhovocelového plechu s práškovým nátěrem RAL9010. </t>
  </si>
  <si>
    <t>5.9</t>
  </si>
  <si>
    <t>5.10</t>
  </si>
  <si>
    <t>5.11</t>
  </si>
  <si>
    <t>5.12</t>
  </si>
  <si>
    <t>Výfukový díl šikmý 250x200 vč. síta</t>
  </si>
  <si>
    <t>5.13</t>
  </si>
  <si>
    <t>5.14</t>
  </si>
  <si>
    <t>5.15</t>
  </si>
  <si>
    <t>5.16</t>
  </si>
  <si>
    <t>5.20</t>
  </si>
  <si>
    <t>5.21</t>
  </si>
  <si>
    <t>5.90</t>
  </si>
  <si>
    <t>5.22-89</t>
  </si>
  <si>
    <t>5.91</t>
  </si>
  <si>
    <t>5.92</t>
  </si>
  <si>
    <t>5.93</t>
  </si>
  <si>
    <t>5.94</t>
  </si>
  <si>
    <t>5.95</t>
  </si>
  <si>
    <t>5.96</t>
  </si>
  <si>
    <t>5.97</t>
  </si>
  <si>
    <t>Celkem zařízení - Větrání občerstvení</t>
  </si>
  <si>
    <t>Odvětrání sociálních zařízení</t>
  </si>
  <si>
    <t>6</t>
  </si>
  <si>
    <t>6.1</t>
  </si>
  <si>
    <t>6.2</t>
  </si>
  <si>
    <t>6.3</t>
  </si>
  <si>
    <t>6.4</t>
  </si>
  <si>
    <t>6.5</t>
  </si>
  <si>
    <t xml:space="preserve">Diagonální ventilátor do kruhového potrubí d160, Vo=100m3/h (dp=160Pa), tříotáčkový ventilátor, motor vybaven tepelnou pojistkou. Skříň ventilátoru se skládá z montážní lišty s dvěma hrdly a motoru, který je s hrdly spojen rychloupínacími sponami. Konstrukce umožňuje demontáž motorové části bez nutnosti odpojit potrubí. </t>
  </si>
  <si>
    <t>Diagonální ventilátor do kruhového potrubí d160, Vo=210m3/h (dp=160Pa), tříotáčkový ventilátor, motor vybaven tepelnou pojistkou. Skříň ventilátoru se skládá z montážní lišty s dvěma hrdly a motoru, který je s hrdly spojen rychloupínacími sponami. Konstru</t>
  </si>
  <si>
    <t>Diagonální ventilátor do kruhového potrubí d125, Vo=100m3/h (dp=90Pa), dvouotáčkový ventilátor, motor vybaven tepelnou pojistkou. Skříň ventilátoru se skládá z montážní lišty s dvěma hrdly a motoru, který je s hrdly spojen rychloupínacími sponami. Konstrukce umožňuje demontáž motorové části bez nutnosti odpojit potrubí.</t>
  </si>
  <si>
    <t>6.6</t>
  </si>
  <si>
    <t>Vsuvná těsná zpětná klapka d160, pro kruhov é potrubí, v provedení „motýlová“, vyrobená z galvanizované oceli</t>
  </si>
  <si>
    <t>6.7</t>
  </si>
  <si>
    <t>6.8</t>
  </si>
  <si>
    <t>6.9</t>
  </si>
  <si>
    <t>6.10</t>
  </si>
  <si>
    <t>6.11</t>
  </si>
  <si>
    <t>Výfukový díl šikmý d125 vč. síta</t>
  </si>
  <si>
    <t>6.12</t>
  </si>
  <si>
    <t>Výfukový díl šikmý d200 vč. síta</t>
  </si>
  <si>
    <t>6.13</t>
  </si>
  <si>
    <t>Diagonální ventilátor do kruhového potrubí d125, Vo=80m3/h (dp=100Pa), dvouotáčkový ventilátor, motor vybaven tepelnou pojistkou. Skříň ventilátoru se skládá z montážní lišty s dvěma hrdly a motoru, který je s hrdly spojen rychloupínacími sponami. Konstrukce umožňuje demontáž motorové části bez nutnosti odpojit potrubí.</t>
  </si>
  <si>
    <t>5.17</t>
  </si>
  <si>
    <t>5.18</t>
  </si>
  <si>
    <t>5.19</t>
  </si>
  <si>
    <t>6.14</t>
  </si>
  <si>
    <t>6.15</t>
  </si>
  <si>
    <t>6.16</t>
  </si>
  <si>
    <t>1.14</t>
  </si>
  <si>
    <t>1.15</t>
  </si>
  <si>
    <t>1.16</t>
  </si>
  <si>
    <t>1.17</t>
  </si>
  <si>
    <t>1.18</t>
  </si>
  <si>
    <t>1.19</t>
  </si>
  <si>
    <t>Protidešťová žaluzie z pozink. plechu 200x200 vč. síta a upevňovacího rámu, barva žaluzie dle určení arch. při realizaci</t>
  </si>
  <si>
    <t>Protidešťová žaluzie z pozink. plechu 315x315 vč. síta a upevňovacího rámu, barva žaluzie dle určení arch. při realizaci</t>
  </si>
  <si>
    <t>1.27</t>
  </si>
  <si>
    <t>1.28</t>
  </si>
  <si>
    <t xml:space="preserve">Jednořadá čtyřhranná hliníková vyústka odvodní 500x100 do kruhového potrubí s nastavitelnými lamelami a s regulací typu R1. </t>
  </si>
  <si>
    <t xml:space="preserve">Jednořadá čtyřhranná hliníková vyústka odvodní 325x75 do kruhového potrubí s nastavitelnými lamelami a s regulací typu R1. </t>
  </si>
  <si>
    <t xml:space="preserve">Dvouřadá čtyřhranná hliníková vyústka přívodní 600x400 s nastavitelnými lamelami a s regulací typu R1. </t>
  </si>
  <si>
    <t xml:space="preserve">Jednořadá čtyřhranná hliníková vyústka odvodní 625x325 s nastavitelnými lamelami a s regulací typu R1. </t>
  </si>
  <si>
    <t>6.90</t>
  </si>
  <si>
    <t>6.17-89</t>
  </si>
  <si>
    <t>6.91</t>
  </si>
  <si>
    <t>5.98</t>
  </si>
  <si>
    <t>6.92</t>
  </si>
  <si>
    <t>6.93</t>
  </si>
  <si>
    <t>6.94</t>
  </si>
  <si>
    <t>Celkem zařízení - Odvětrání sociálních zařízení</t>
  </si>
  <si>
    <t>Větrání rozvoden</t>
  </si>
  <si>
    <t>7</t>
  </si>
  <si>
    <t>7.1</t>
  </si>
  <si>
    <t>7.2</t>
  </si>
  <si>
    <t>Diagonální ventilátor do kruhového potrubí d125, Vo=50m3/h (dp=110Pa), dvouotáčkový ventilátor, motor vybaven tepelnou pojistkou. Skříň ventilátoru se skládá z montážní lišty s dvěma hrdly a motoru, který je s hrdly spojen rychloupínacími sponami. Konstrukce umožňuje demontáž motorové části bez nutnosti odpojit potrubí.</t>
  </si>
  <si>
    <t>7.3</t>
  </si>
  <si>
    <t>7.4</t>
  </si>
  <si>
    <t>Protidešťová žaluzie z pozink. plechu 100x100 vč. síta a upevňovacího rámu, barva žaluzie dle určení arch. při realizaci</t>
  </si>
  <si>
    <t>7.5</t>
  </si>
  <si>
    <t>7.6</t>
  </si>
  <si>
    <t>7.90</t>
  </si>
  <si>
    <t>7.91</t>
  </si>
  <si>
    <t>7.92</t>
  </si>
  <si>
    <t>Kruhové potrubí těsné typu SAFE do d125 vč. tvarovek, třída těsnosti min. C</t>
  </si>
  <si>
    <t>7.93</t>
  </si>
  <si>
    <t>Celkem zařízení - Větrání rozvoden</t>
  </si>
  <si>
    <t>Větrání skladů a technických místností</t>
  </si>
  <si>
    <t>8</t>
  </si>
  <si>
    <t>8.1</t>
  </si>
  <si>
    <t>8.2</t>
  </si>
  <si>
    <t>Krycí síto KMK 125</t>
  </si>
  <si>
    <t>8.3</t>
  </si>
  <si>
    <t>8.4</t>
  </si>
  <si>
    <t>8.5</t>
  </si>
  <si>
    <t>8.6</t>
  </si>
  <si>
    <t>8.7</t>
  </si>
  <si>
    <t>7.8-89</t>
  </si>
  <si>
    <t>7.7</t>
  </si>
  <si>
    <t>8.90</t>
  </si>
  <si>
    <t>8.91</t>
  </si>
  <si>
    <t>8.8-89</t>
  </si>
  <si>
    <t>8.92</t>
  </si>
  <si>
    <t>8.93</t>
  </si>
  <si>
    <t>8.94</t>
  </si>
  <si>
    <t>Celkem zařízení - Větrání skladů a technických místností</t>
  </si>
  <si>
    <t>Chlazení velké tělocvičny</t>
  </si>
  <si>
    <t>9</t>
  </si>
  <si>
    <t>9.1</t>
  </si>
  <si>
    <t>9.2</t>
  </si>
  <si>
    <t xml:space="preserve">Doprava VZT jednotky na střechu (jeřáb) </t>
  </si>
  <si>
    <t>9.3</t>
  </si>
  <si>
    <t>9.4</t>
  </si>
  <si>
    <t>Rozvody Cu potrubí vč. chladiva R410, izolace, propojovacích kabelů a roštů pro vedení Cu potrubí po střeše</t>
  </si>
  <si>
    <t xml:space="preserve">Rozvody Cu potrubí vč. chladiva R410, refnetů, izolace, propojovacích kabelů </t>
  </si>
  <si>
    <t>Celkem zařízení - Chlazení velké tělocvičny</t>
  </si>
  <si>
    <t>Chlazení víceúčelového sálu</t>
  </si>
  <si>
    <t>10</t>
  </si>
  <si>
    <t>10.1</t>
  </si>
  <si>
    <t>10.2</t>
  </si>
  <si>
    <t>10.3</t>
  </si>
  <si>
    <t>10.4</t>
  </si>
  <si>
    <t>10.5</t>
  </si>
  <si>
    <t>Venkovní kondenzační jednotka VRV systému, Qch=90kW, Qt=max.100KW, P=26kW (400V), Standardy a technologie VRV vč.: Variabilní teplota chladiva, VRV konfigurátor, kompresory plně osazené invertory, 4-stranný výměník tepla, chladivem chlazená PCB, DC motor ventilátoru.</t>
  </si>
  <si>
    <t>Venkovní kondenzační jednotka VRV systému, Qch=12,1kW, Qt=max.14,2KW, P=3,43kW (400V), Standardy a technologie VRV vč.: Variabilní teplota chladiva, kompresory plně osazené invertory.</t>
  </si>
  <si>
    <t>Spojovací, těsnící a závěsový materiál, veškerý materiál potřebný pro:
- zhotovení závěsů pro KLM zařízení, potrubí Cu a elementy KLM vč. kabeláže k ovladačům
- kotvení KLM zařízení, potrubí a elementů
- spojování jednotlivých dílů a elementů
- těsnění všech jednotlivých spoj</t>
  </si>
  <si>
    <t>Celkem zařízení - Chlazení víceúčelového sálu</t>
  </si>
  <si>
    <t>Chlazení zasedací místnosti</t>
  </si>
  <si>
    <t>11</t>
  </si>
  <si>
    <t>11.1</t>
  </si>
  <si>
    <t>11.2</t>
  </si>
  <si>
    <t>Venkovní kondenzační jednotka SPLIT systému, P=2,12kW (230V)</t>
  </si>
  <si>
    <t>11.3</t>
  </si>
  <si>
    <t>11.4</t>
  </si>
  <si>
    <t>11.5</t>
  </si>
  <si>
    <t>10.6</t>
  </si>
  <si>
    <t>Prostupka střechou d200 pro Cu potrubí vč. tepelné izolace a utěsnění této prostupky</t>
  </si>
  <si>
    <t>Celkem zařízení - Chlazení zasedací místnosti</t>
  </si>
  <si>
    <t>Chlazení občerstvení</t>
  </si>
  <si>
    <t>12</t>
  </si>
  <si>
    <t>12.1</t>
  </si>
  <si>
    <t>12.2</t>
  </si>
  <si>
    <t>Venkovní kondenzační jednotka VRV systému, Qch=15,5kW, Qt=max.18KW, P=5,25kW (400V), Standardy a technologie VRV vč.: Variabilní teplota chladiva, kompresory plně osazené invertory.</t>
  </si>
  <si>
    <t>12.3</t>
  </si>
  <si>
    <t>12.4</t>
  </si>
  <si>
    <t>12.5</t>
  </si>
  <si>
    <t>12.6</t>
  </si>
  <si>
    <t>12.7</t>
  </si>
  <si>
    <t>Vnitřní kazetová jednotka s filtrem, čerpadlem kondenzátu a s nástěným ovladačem. Qch=2,8kW, Qt=3,2kW, hladina akustického tlaku v 1m (nízké/vysoké otáčky) 25,5/33dBA. Kazetová jednotka včetně kabelového ovladače.</t>
  </si>
  <si>
    <t>Vnitřní kazetová jednotka s filtrem, čerpadlem kondenzátu a s nástěným ovladačem. Qch=3,6kW, Qt=4kW, hladina akustického tlaku v 1m (nízké/vysoké otáčky) 26/33,5dBA. Kazetová jednotka včetně kabelového ovladače.</t>
  </si>
  <si>
    <t>Vnitřní kazetová jednotka s filtrem, čerpadlem kondenzátu a s nástěným ovladačem. Qch=4,5kW, Qt=5kW, hladina akustického tlaku v 1m (nízké/vysoké otáčky) 28/37dBA. Kazetová jednotka včetně kabelového ovladače.</t>
  </si>
  <si>
    <t>Celkem zařízení - Chlazení občerstvení</t>
  </si>
  <si>
    <t>Chlazení kanceláře správce haly</t>
  </si>
  <si>
    <t>13</t>
  </si>
  <si>
    <t>13.1</t>
  </si>
  <si>
    <t>13.2</t>
  </si>
  <si>
    <t>Rozvody Cu potrubí vč. chladiva R32, izolace, propojovacích kabelů a roštů pro vedení Cu potrubí po střeše</t>
  </si>
  <si>
    <t xml:space="preserve">Rozvody Cu potrubí vč. chladiva R32, refnetů, izolace, propojovacích kabelů </t>
  </si>
  <si>
    <t>Venkovní kondenzační jednotka SPLIT systému, P=1,04kW (230V)</t>
  </si>
  <si>
    <t>Vnitřní nástěnná jednotka Qch=3,4kW, Qt=4kW, hladina akustického tlaku v 1m (střední otáčky) 33dBA. Nástěnná jednotka včetně kabelového ovladače.</t>
  </si>
  <si>
    <t>13.3</t>
  </si>
  <si>
    <t>13.4</t>
  </si>
  <si>
    <t>13.5</t>
  </si>
  <si>
    <t>13.6</t>
  </si>
  <si>
    <t>Celkem zařízení - Chlazení kanceláře správce haly</t>
  </si>
  <si>
    <t>Chlazení dílny správce haly</t>
  </si>
  <si>
    <t>14</t>
  </si>
  <si>
    <t>14.1</t>
  </si>
  <si>
    <t>14.2</t>
  </si>
  <si>
    <t>14.3</t>
  </si>
  <si>
    <t>14.4</t>
  </si>
  <si>
    <t>14.5</t>
  </si>
  <si>
    <t>14.6</t>
  </si>
  <si>
    <t>Celkem zařízení - Chlazení dílny správce haly</t>
  </si>
  <si>
    <t>Větrání technické místnosti 214</t>
  </si>
  <si>
    <t>15</t>
  </si>
  <si>
    <t>15.1</t>
  </si>
  <si>
    <t>15.2</t>
  </si>
  <si>
    <t>Krycí síto KMK d100</t>
  </si>
  <si>
    <t>15.3</t>
  </si>
  <si>
    <t>15.4</t>
  </si>
  <si>
    <t>15.5</t>
  </si>
  <si>
    <t>15.90</t>
  </si>
  <si>
    <t>15.91</t>
  </si>
  <si>
    <t>15.6-89</t>
  </si>
  <si>
    <t>Kruhové potrubí těsné typu SAFE do d100 vč. tvarovek, třída těsnosti min. C</t>
  </si>
  <si>
    <t>15.92</t>
  </si>
  <si>
    <t>Celkem zařízení - Větrání technické místnosti 214</t>
  </si>
  <si>
    <t>Chlazení strojovny SLP</t>
  </si>
  <si>
    <t>16</t>
  </si>
  <si>
    <t>16.1</t>
  </si>
  <si>
    <t>16.2</t>
  </si>
  <si>
    <t>16.3</t>
  </si>
  <si>
    <t>16.4</t>
  </si>
  <si>
    <t>16.5</t>
  </si>
  <si>
    <t>16.6</t>
  </si>
  <si>
    <t>Celkem zařízení - Chlazení strojovny SLP</t>
  </si>
  <si>
    <t>Ohebná hluktlumící hadice d203 typu SONO. Hadice z Al s tepelnou a hlukovou izolací z vrstvy ekologické nedráždivé minerální vaty tloušťky 25 mm, 16 kg/m3, parozábrana – zpevněný Al laminát. Vnitřní hadice je perforovaná jako tlumič hluku. Konstrukce obsahuje parotěsnou zábranu k zbránění kondenzace v hlukové izolaci.</t>
  </si>
  <si>
    <t xml:space="preserve">Buňkový tlumič hluku 200x500/1000 (1ks G 200x500x1000  s náběhem na obou koncích), hlukový útlum tlumiče
32 63 125 250 500 1000 2000 4000 8000 Hz
6   9   12   19   26    28    24     18    10 dB. </t>
  </si>
  <si>
    <t xml:space="preserve">Buňkový tlumič hluku 250x500/1500 (1ks G 250x500x1500  s náběhem na obou koncích), hlukový útlum tlumiče
32 63 125 250 500 1000 2000 4000 8000 Hz
8  13   17  26   37   40    36     22     14 dB. </t>
  </si>
  <si>
    <t xml:space="preserve">Vířivá vyúsť přívodní s nastavitelnými lamelami s čelní bílou deskou 600x16-S vč. plenum boxu s horizontálním připojením d160. Čelní deska je tvořena z nastavitelných lamel, které zajišťují rovnoměrný vířivý přívod vzduchu do větraného prostoru. Lamely lze jednotlivě natočit do libovolného úhlu a tím vytvořit požadovaný obraz proudění. Přestavení lamel se provádí z obytné zóny a není proto nutné demontovat čelní panel. Anemostaty jsou vhodné pro instalační výšku 2,4 – 4 m  a pracovní rozsah teplot ∆T0 = ±10 K. Čelní čtvercová deska je vyrobena z pozinkovanéhovocelového plechu s práškovým nátěrem RAL9010. </t>
  </si>
  <si>
    <t>Kruhové potrubí těsné typu SAFE do d200 vč. tvarovek, třída těsnosti min. C</t>
  </si>
  <si>
    <t>1.29</t>
  </si>
  <si>
    <t>Regulační klapka RK 500x315 R s ručním ovládáním</t>
  </si>
  <si>
    <t>1.97</t>
  </si>
  <si>
    <t>1.30</t>
  </si>
  <si>
    <t xml:space="preserve">Jednořadá čtyřhranná hliníková vyústka odvodní 225x75 do kruhového potrubí s nastavitelnými lamelami a s regulací typu R1. </t>
  </si>
  <si>
    <t>1.31</t>
  </si>
  <si>
    <t>1.32-88</t>
  </si>
  <si>
    <t>VZT jednotka v parapetním provedení, Vp=2760m3/h (dp=300Pa), Vo=2760m3/h (dp=300Pa),   s deskovým protiproudým rekuperátorem s bypassem, s přívodním a odtahovým ventilátorem s EC motory (každý P=2,5kW, 3,8A/400V) , s vestavěným teplovodním ohřívačem (Qt=3,8kW) , s filtry M5 na přívodu a G4 na odtahu, s přímým chladičem (Qch=10kW), s vlastní MaR s možností monitoringu a řízení vyšším nadřízeným systémem MaR přes protokol ModBus, s čidly teploty, s pružnými manžetami, s uzavíracími klapkami se servopohony na sání a výfuku, s externí rozvodnicí a s protimrazovým termostatem . VZT jednotka splňující ErP 2018. VZT jednotka vč. podstavných noh, vývodů kondenzátu. Blíže viz technická specifikace v příloze TZ.</t>
  </si>
  <si>
    <t>Použití vysokozdvižného vozíku pro přesun VZT jednotky do strojovny VZT ve 2NP</t>
  </si>
  <si>
    <t xml:space="preserve">Přívodní jednotka s elektrickým ohřevem. Vp=35m3/h, dp=48Pa, P=0,511kW, 230V. Skříň je z bílého plastu s černými bočnicemi, ventilátor s ohřívačem je osazen ve vlastní vnitřní skříni, kterou lze podle potřeby otočit. Podle situace lze volit ze čtyř různých míst připojení přívodního potrubí – z boku nebo zezadu. Jednotka obsahuje elektrický dohřívač (Qt=0,5kW) a integrovaný filtr třídy G4. Regulace otáček se provádí pomocí integrovaného regulátoru ve čtyřech stupních podle potřeby. Regulace teploty probíhá automaticky s ohledem na teplotu vstupního vzduchu a nastavenou rychlost ventiláturu. Ohřívač se spouští v případě, že teplota přiváděného vzduchu klesne pod +10 °C, lze ho vypnout externím vypínačem. Pro případ poruchy ventilátoru je ohřívač vybaven třístupňovou ochranou, která jej odpojí. Svorkovnice je umístěna uvnitř jednotky, z jednotky je vyveden připojovací kabel pro připojení na elektickou síť o délce 1,2 m, další kabel je vyveden pro vypínač ohřívače o délce 3 m. VZT jednotka dodána včetně externího vypínače VZT jednotky a vypínače elektrického ohřívače.
</t>
  </si>
  <si>
    <t>Žaluziová samotížná plastová klapka 100x100 s okapničkou</t>
  </si>
  <si>
    <t>Regulační klapka RK d250 R s ručním ovládáním</t>
  </si>
  <si>
    <t>1.24</t>
  </si>
  <si>
    <t>Vnitřní kanálová jednotka se středním ESP, Qch=5,6kW, Qt=6,3kW, P=0,154kW (230V), průtok vzduchu (nízký/vysoký) 660/912m3/h, externí statický tlak (nízký/vysoký) 30/150Pa. Kanálová jednotka vč. filtru, čerpadla kondenzátu a nástěnného ovladače s týdenním časovačem.</t>
  </si>
  <si>
    <t>vč. propojovací sady pro 2-modulové systémy</t>
  </si>
  <si>
    <t>Venkovní kondenzační jednotka pro VZT jednotku 1.1 - Qch=min.13,5kW (P=3,86kW, 230V), invertorem řízená jednotka vč. sady s expanzním ventilem, řídící skříňky 0-10V a s kabelovým ovladačem.</t>
  </si>
  <si>
    <t>10.2a</t>
  </si>
  <si>
    <t>9.2a</t>
  </si>
  <si>
    <t>Vířivý anemostat s nastavitelnými lamelami, velikost 425 (Vp=1025m3/h, dp=54Pa). Anemostat s horizontálním připojením d250 a s elektrickým pohonem nastavení dvou diagonálně proti sobě ležících lamelových polí (plynulá regulace, 24V, 50Hz, řídící signál 2 ... 10 V DC). Přestavením dvou diagonálně uspořádaných polí se dosáhne šikmého nebo vertikálního výfuku. Povrch čelní části anemostatu z lisovaných hliníkových profilů, eloxováno v přírodní barvě E6-C-0. Připojovací komora z pozinkovaného ocelového plechu. Anemostat bude včetně ochraného koše pro ochranu anemostatu proti nárazu míčem. Ochranný koš je z kulatých ocelových profilů, povrch čistě bílý RAL 9010, opatřen vypalovacím práškovým lakem.</t>
  </si>
  <si>
    <t>9.20</t>
  </si>
  <si>
    <t>9.5-19</t>
  </si>
  <si>
    <t>9.21</t>
  </si>
  <si>
    <t>9.90</t>
  </si>
  <si>
    <t>9.91</t>
  </si>
  <si>
    <t>9.92</t>
  </si>
  <si>
    <t>Odnímatelné krycí síto KMH 1200x330 (přesný rozměr bude určen dle skutečně dodaných kanálových jednotek)</t>
  </si>
  <si>
    <t>Pružná manžeta 1200x330 (přesný rozměr bude určen dle skutečně dodaných kanálových jednotek)</t>
  </si>
  <si>
    <t>9.2b</t>
  </si>
  <si>
    <t>10.2b</t>
  </si>
  <si>
    <t>Pružná manžeta 750x170 (přesný rozměr bude určen dle skutečně dodaných kanálových jednotek)</t>
  </si>
  <si>
    <t>Odnímatelné krycí síto KMH 800x240 (přesný rozměr bude určen dle skutečně dodaných kanálových jednotek)</t>
  </si>
  <si>
    <t>10.90</t>
  </si>
  <si>
    <t>10.91</t>
  </si>
  <si>
    <t>10.92</t>
  </si>
  <si>
    <t>10.93</t>
  </si>
  <si>
    <t xml:space="preserve">Dvouřadá čtyřhranná hliníková vyústka přívodní 1000x400 s nastavitelnými lamelami a s regulací typu R1. </t>
  </si>
  <si>
    <t>VZT jednotka v parapetním provedení, Vp=8200m3/h (dp=300Pa), Vo=8200m3/h (dp=300Pa),   s deskovým protiproudým rekuperátorem s bypassem, s přívodním a odtahovým ventilátorem s EC motory (každý P=5,4kW, 8,6A/400V) , s vestavěným teplovodním ohřívačem (Qt=8,1kW) , s filtry M5 na přívodu a G4 na odtahu, s přímým chladičem (Qch=13,5kW), s vlastní MaR s možností monitoringu a řízení vyšším nadřízeným systémem MaR přes protokol ModBus, s čidly teploty, s pružnými manžetami, s uzavíracími klapkami se servopohony na sání a výfuku, s externí rozvodnicí, s kanálovým čidlem CO2 na odtahu a s protimrazovým termostatem . VZT jednotka splňující ErP 2018. VZT jednotka vč. podstavných noh, vývodů kondenzátu. Dodávka VZT jednotky v blocích. Blíže viz technická specifikace v příloze TZ.</t>
  </si>
  <si>
    <t>Výfukový díl šikmý 630x630 vč. síta</t>
  </si>
  <si>
    <t>Vsuvná těsná zpětná klapka d160, pro kruhové potrubí, v provedení „motýlová“, vyrobená z galvanizované oceli</t>
  </si>
  <si>
    <t>Vsuvná těsná zpětná klapka d250, pro kruhové potrubí, v provedení „motýlová“, vyrobená z galvanizované oceli</t>
  </si>
  <si>
    <t>VZT jednotka v nástřešním ležatém provedení, Vp=3000m3/h (dp=250Pa), Vo=3000m3/h (dp=250Pa),   s deskovým protiproudým rekuperátorem s bypassem, s přívodním a odtahovým ventilátorem s EC motory (každý P=2,5kW, 3,8A/400V) , s vestavěným elektrickým ohřívačem (Qt=7,2kW/400V) , s filtry M5 na přívodu a G4 na odtahu, s přímým chladičem (Qch=10kW), s vlastní MaR s možností monitoringu a řízení vyšším nadřízeným systémem MaR přes protokol ModBus, s čidly teploty, s pružnými manžetami, s uzavíracími klapkami se servopohony na sání a výfuku a s kanálovým čidlem CO2 na odtahu. VZT jednotka splňující ErP 2018. VZT jednotka vč. podstavných noh a vyhřívaného vývodu kondenzátu. Blíže viz technická specifikace v příloze TZ.</t>
  </si>
  <si>
    <t>VZT jednotka v nástřešním ležatém provedení, Vp=1000m3/h (dp=250Pa), Vo=1000m3/h (dp=250Pa),   s deskovým protiproudým rekuperátorem s bypassem, s přívodním a odtahovým ventilátorem s EC motory (každý P=0,78kW, 3,9A/230V) , s vestavěným elektrickým ohřívačem (Qt=2,1kW/230V) , s filtry M5 na přívodu a G4 na odtahu, s vlastní MaR s možností monitoringu a řízení vyšším nadřízeným systémem MaR přes protokol ModBus, s čidly teploty, s pružnými manžetami, s uzavíracími klapkami se servopohony na sání a výfuku a s kanálovým čidlem CO2 na odtahu. VZT jednotka splňující ErP 2018. VZT jednotka vč. podstavných noh a vyhřívaného vývodu kondenzátu. Blíže viz technická specifikace v příloze TZ.</t>
  </si>
  <si>
    <t>VZT jednotka v parapetním provedení, Vp=1000m3/h (dp=250Pa), Vo=1000m3/h (dp=250Pa),   s deskovým protiproudým rekuperátorem s bypassem, s přívodním a odtahovým ventilátorem s EC motory (každý P=0,78kW, 3,9A/230V) , s vestavěným teplovodním ohřívačem (Qt=1,1kW) , s filtry M5 na přívodu a G4 na odtahu, s vlastní MaR s možností monitoringu a řízení vyšším nadřízeným systémem MaR přes protokol ModBus, s čidly teploty, s pružnými manžetami, s uzavíracími klapkami se servopohony na sání a výfuku, s externí rozvodnicí a s protimrazovým termostatem . VZT jednotka splňující ErP 2018. VZT jednotka vč. podstavných noh, vývodů kondenzátu. Blíže viz technická specifikace v příloze TZ.</t>
  </si>
  <si>
    <t>Vsuvná těsná zpětná klapka d125, pro kruhové potrubí, v provedení „motýlová“, vyrobená z galvanizované oceli</t>
  </si>
  <si>
    <t>Krycí síto KMK d125</t>
  </si>
  <si>
    <t>Vnitřní kanálová jednotka s vysokým ESP, Qch=28kW, Qt=31,5kW, P=1,185kW (230V), průtok vzduchu (nízký/vysoký) 3720/4320m3/h, externí statický tlak (nízký/vysoký) 170/270Pa. Kanálová jednotka vč. filtru a nástěnného ovladače s týdenním časovačem, který bude umístěný ve strojovně VZT ve 2NP.</t>
  </si>
  <si>
    <t>9.22-9.88</t>
  </si>
  <si>
    <t>9.89</t>
  </si>
  <si>
    <t>9.93</t>
  </si>
  <si>
    <t>Vnitřní kazetová jednotka s výstupem vzduchu v úhlu 360°, s individuelním nastavením klapek, s filtrem, čerpadlem kondenzátu a s nástěným ovladačem. Qch=6,8kW, Qt=7,3kW, hladina akustického tlaku v 1m (nízké/vysoké otáčky) 28/35dBA. Kazetová jednotka včetně kabelového ovladače a dekoračního panelu</t>
  </si>
  <si>
    <t>10.8-89</t>
  </si>
  <si>
    <t>10.7</t>
  </si>
  <si>
    <t>Celkem dodávka a montáž</t>
  </si>
  <si>
    <t>Celková cena zakázky</t>
  </si>
  <si>
    <t xml:space="preserve">Buňkový tlumič hluku 500x500/2000 (2ks G 250x500x2000  s náběhem na obou koncích), tlumič v hygienickém (voděodolném) provedení, hlukový útlum tlumiče
32 63 125 250 500 1000 2000 4000 8000 Hz
12 16  25   32   44   48    42     33    21 dB. </t>
  </si>
  <si>
    <t>Stavební přípomoce</t>
  </si>
  <si>
    <t>Pomocný závěsný materiál</t>
  </si>
  <si>
    <t>hod</t>
  </si>
  <si>
    <t>kg</t>
  </si>
  <si>
    <t>Rekapitulace dílčí části rozpočtu</t>
  </si>
  <si>
    <t>Stavba</t>
  </si>
  <si>
    <t>Hala Lysá nad Labem</t>
  </si>
  <si>
    <t>část</t>
  </si>
  <si>
    <t>Zadavatel</t>
  </si>
  <si>
    <t>Město Lysá nad Labem</t>
  </si>
  <si>
    <t>IČ</t>
  </si>
  <si>
    <t>DIČ</t>
  </si>
  <si>
    <t>Zhotovitel</t>
  </si>
  <si>
    <t>Datum</t>
  </si>
  <si>
    <t xml:space="preserve">Projektant </t>
  </si>
  <si>
    <t>JIKA-CZ</t>
  </si>
  <si>
    <t>cena bez DPH</t>
  </si>
  <si>
    <t>DPH</t>
  </si>
  <si>
    <t>Cena s DPH v CZK</t>
  </si>
  <si>
    <t>projektant</t>
  </si>
  <si>
    <t>zpracovatel</t>
  </si>
  <si>
    <t>datum a podpis</t>
  </si>
  <si>
    <t>razítko</t>
  </si>
  <si>
    <t>objednavatel</t>
  </si>
  <si>
    <t>zhotovitel</t>
  </si>
  <si>
    <t>SO01.D.1.4.c</t>
  </si>
  <si>
    <t>VZT</t>
  </si>
  <si>
    <t>položka číslo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</si>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</sst>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\ &quot;Kč&quot;"/>
    <numFmt numFmtId="165" formatCode="#,##0.0"/>
    <numFmt numFmtId="166" formatCode="#,##0.00\ &quot;Kč&quot;"/>
  </numFmts>
  <fonts count="11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CE"/>
      <charset val="238"/>
    </font>
    <font>
      <b/>
      <sz val="10"/>
      <color theme="1"/>
      <name val="Arial CE"/>
      <charset val="238"/>
    </font>
    <font>
      <b/>
      <sz val="14"/>
      <color theme="1"/>
      <name val="Arial CE"/>
      <charset val="238"/>
    </font>
    <font>
      <sz val="10"/>
      <name val="Arial CE"/>
      <charset val="238"/>
    </font>
    <font>
      <sz val="12"/>
      <color rgb="FF222222"/>
      <name val="Arial"/>
      <family val="2"/>
      <charset val="238"/>
    </font>
    <font>
      <sz val="10"/>
      <name val="Arial"/>
      <family val="2"/>
      <charset val="238"/>
    </font>
    <font>
      <sz val="10"/>
      <name val="Arial CE"/>
    </font>
    <font>
      <b/>
      <sz val="18"/>
      <name val="Arial"/>
      <family val="2"/>
      <charset val="238"/>
    </font>
    <font>
      <b/>
      <sz val="10"/>
      <name val="Arial"/>
      <family val="2"/>
      <charset val="238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109">
    <xf numFmtId="0" fontId="0" fillId="0" borderId="0" xfId="0"/>
    <xf numFmtId="49" fontId="3" fillId="0" borderId="0" xfId="0" applyNumberFormat="1" applyFont="1" applyAlignment="1" applyProtection="1">
      <alignment horizontal="left" vertical="top"/>
    </xf>
    <xf numFmtId="0" fontId="1" fillId="0" borderId="0" xfId="0" applyFont="1" applyAlignment="1" applyProtection="1">
      <alignment vertical="top" wrapText="1"/>
    </xf>
    <xf numFmtId="0" fontId="1" fillId="0" borderId="0" xfId="0" applyFont="1" applyAlignment="1" applyProtection="1">
      <alignment horizontal="center" vertical="top"/>
    </xf>
    <xf numFmtId="165" fontId="1" fillId="0" borderId="0" xfId="0" applyNumberFormat="1" applyFont="1" applyAlignment="1" applyProtection="1">
      <alignment horizontal="center" vertical="top"/>
    </xf>
    <xf numFmtId="164" fontId="1" fillId="0" borderId="0" xfId="0" applyNumberFormat="1" applyFont="1" applyAlignment="1" applyProtection="1">
      <alignment horizontal="center" vertical="top"/>
    </xf>
    <xf numFmtId="0" fontId="1" fillId="0" borderId="0" xfId="0" applyFont="1" applyAlignment="1" applyProtection="1">
      <alignment vertical="top"/>
    </xf>
    <xf numFmtId="49" fontId="2" fillId="0" borderId="3" xfId="0" applyNumberFormat="1" applyFont="1" applyBorder="1" applyAlignment="1" applyProtection="1">
      <alignment horizontal="center" textRotation="90" wrapText="1"/>
    </xf>
    <xf numFmtId="0" fontId="2" fillId="0" borderId="4" xfId="0" applyFont="1" applyBorder="1" applyAlignment="1" applyProtection="1">
      <alignment horizontal="center" textRotation="90" wrapText="1"/>
    </xf>
    <xf numFmtId="165" fontId="2" fillId="0" borderId="4" xfId="0" applyNumberFormat="1" applyFont="1" applyBorder="1" applyAlignment="1" applyProtection="1">
      <alignment horizontal="center" textRotation="90" wrapText="1"/>
    </xf>
    <xf numFmtId="164" fontId="2" fillId="0" borderId="4" xfId="0" applyNumberFormat="1" applyFont="1" applyBorder="1" applyAlignment="1" applyProtection="1">
      <alignment horizontal="center" textRotation="90" wrapText="1"/>
    </xf>
    <xf numFmtId="164" fontId="2" fillId="0" borderId="5" xfId="0" applyNumberFormat="1" applyFont="1" applyBorder="1" applyAlignment="1" applyProtection="1">
      <alignment horizontal="center" textRotation="90" wrapText="1"/>
    </xf>
    <xf numFmtId="0" fontId="2" fillId="0" borderId="0" xfId="0" applyFont="1" applyAlignment="1" applyProtection="1">
      <alignment horizontal="center" textRotation="90" wrapText="1"/>
    </xf>
    <xf numFmtId="49" fontId="2" fillId="0" borderId="2" xfId="0" applyNumberFormat="1" applyFont="1" applyBorder="1" applyAlignment="1" applyProtection="1">
      <alignment horizontal="center" vertical="top"/>
    </xf>
    <xf numFmtId="0" fontId="2" fillId="0" borderId="1" xfId="0" applyFont="1" applyBorder="1" applyAlignment="1" applyProtection="1">
      <alignment vertical="top" wrapText="1"/>
    </xf>
    <xf numFmtId="0" fontId="2" fillId="0" borderId="1" xfId="0" applyFont="1" applyBorder="1" applyAlignment="1" applyProtection="1">
      <alignment horizontal="center" vertical="top"/>
    </xf>
    <xf numFmtId="165" fontId="2" fillId="0" borderId="1" xfId="0" applyNumberFormat="1" applyFont="1" applyBorder="1" applyAlignment="1" applyProtection="1">
      <alignment horizontal="center" vertical="top"/>
    </xf>
    <xf numFmtId="164" fontId="2" fillId="0" borderId="1" xfId="0" applyNumberFormat="1" applyFont="1" applyBorder="1" applyAlignment="1" applyProtection="1">
      <alignment horizontal="center" vertical="top"/>
    </xf>
    <xf numFmtId="164" fontId="2" fillId="0" borderId="16" xfId="0" applyNumberFormat="1" applyFont="1" applyBorder="1" applyAlignment="1" applyProtection="1">
      <alignment horizontal="center" vertical="top"/>
    </xf>
    <xf numFmtId="0" fontId="2" fillId="0" borderId="0" xfId="0" applyFont="1" applyAlignment="1" applyProtection="1">
      <alignment vertical="top"/>
    </xf>
    <xf numFmtId="49" fontId="1" fillId="0" borderId="6" xfId="0" applyNumberFormat="1" applyFont="1" applyBorder="1" applyAlignment="1" applyProtection="1">
      <alignment horizontal="center" vertical="top"/>
    </xf>
    <xf numFmtId="0" fontId="1" fillId="0" borderId="10" xfId="0" applyFont="1" applyBorder="1" applyAlignment="1" applyProtection="1">
      <alignment vertical="top" wrapText="1"/>
    </xf>
    <xf numFmtId="0" fontId="1" fillId="0" borderId="7" xfId="0" applyFont="1" applyBorder="1" applyAlignment="1" applyProtection="1">
      <alignment horizontal="center" vertical="top"/>
    </xf>
    <xf numFmtId="165" fontId="1" fillId="0" borderId="7" xfId="0" applyNumberFormat="1" applyFont="1" applyBorder="1" applyAlignment="1" applyProtection="1">
      <alignment horizontal="center" vertical="top"/>
    </xf>
    <xf numFmtId="164" fontId="1" fillId="0" borderId="7" xfId="0" applyNumberFormat="1" applyFont="1" applyBorder="1" applyAlignment="1" applyProtection="1">
      <alignment horizontal="center" vertical="top"/>
    </xf>
    <xf numFmtId="164" fontId="1" fillId="0" borderId="8" xfId="0" applyNumberFormat="1" applyFont="1" applyBorder="1" applyAlignment="1" applyProtection="1">
      <alignment horizontal="center" vertical="top"/>
    </xf>
    <xf numFmtId="49" fontId="1" fillId="0" borderId="9" xfId="0" applyNumberFormat="1" applyFont="1" applyBorder="1" applyAlignment="1" applyProtection="1">
      <alignment horizontal="center" vertical="top"/>
    </xf>
    <xf numFmtId="0" fontId="1" fillId="0" borderId="10" xfId="0" applyFont="1" applyBorder="1" applyAlignment="1" applyProtection="1">
      <alignment horizontal="center" vertical="top"/>
    </xf>
    <xf numFmtId="165" fontId="1" fillId="0" borderId="10" xfId="0" applyNumberFormat="1" applyFont="1" applyBorder="1" applyAlignment="1" applyProtection="1">
      <alignment horizontal="center" vertical="top"/>
    </xf>
    <xf numFmtId="49" fontId="1" fillId="0" borderId="12" xfId="0" applyNumberFormat="1" applyFont="1" applyBorder="1" applyAlignment="1" applyProtection="1">
      <alignment horizontal="center" vertical="top"/>
    </xf>
    <xf numFmtId="0" fontId="1" fillId="0" borderId="10" xfId="0" applyFont="1" applyFill="1" applyBorder="1" applyAlignment="1" applyProtection="1">
      <alignment vertical="top" wrapText="1"/>
    </xf>
    <xf numFmtId="49" fontId="1" fillId="0" borderId="18" xfId="0" applyNumberFormat="1" applyFont="1" applyBorder="1" applyAlignment="1" applyProtection="1">
      <alignment horizontal="center" vertical="top"/>
    </xf>
    <xf numFmtId="0" fontId="4" fillId="0" borderId="17" xfId="0" applyFont="1" applyFill="1" applyBorder="1" applyAlignment="1" applyProtection="1">
      <alignment vertical="top" wrapText="1"/>
    </xf>
    <xf numFmtId="0" fontId="1" fillId="0" borderId="17" xfId="0" applyFont="1" applyBorder="1" applyAlignment="1" applyProtection="1">
      <alignment horizontal="center" vertical="top"/>
    </xf>
    <xf numFmtId="165" fontId="1" fillId="0" borderId="17" xfId="0" applyNumberFormat="1" applyFont="1" applyBorder="1" applyAlignment="1" applyProtection="1">
      <alignment horizontal="center" vertical="top"/>
    </xf>
    <xf numFmtId="49" fontId="2" fillId="0" borderId="19" xfId="0" applyNumberFormat="1" applyFont="1" applyBorder="1" applyAlignment="1" applyProtection="1">
      <alignment horizontal="center" vertical="top"/>
    </xf>
    <xf numFmtId="0" fontId="2" fillId="0" borderId="20" xfId="0" applyFont="1" applyBorder="1" applyAlignment="1" applyProtection="1">
      <alignment vertical="top" wrapText="1"/>
    </xf>
    <xf numFmtId="0" fontId="2" fillId="0" borderId="20" xfId="0" applyFont="1" applyBorder="1" applyAlignment="1" applyProtection="1">
      <alignment horizontal="center" vertical="top"/>
    </xf>
    <xf numFmtId="165" fontId="2" fillId="0" borderId="20" xfId="0" applyNumberFormat="1" applyFont="1" applyBorder="1" applyAlignment="1" applyProtection="1">
      <alignment horizontal="center" vertical="top"/>
    </xf>
    <xf numFmtId="164" fontId="2" fillId="0" borderId="26" xfId="0" applyNumberFormat="1" applyFont="1" applyBorder="1" applyAlignment="1" applyProtection="1">
      <alignment horizontal="center" vertical="top"/>
    </xf>
    <xf numFmtId="49" fontId="2" fillId="0" borderId="21" xfId="0" applyNumberFormat="1" applyFont="1" applyBorder="1" applyAlignment="1" applyProtection="1">
      <alignment horizontal="center" vertical="top"/>
    </xf>
    <xf numFmtId="0" fontId="2" fillId="0" borderId="22" xfId="0" applyFont="1" applyBorder="1" applyAlignment="1" applyProtection="1">
      <alignment vertical="top" wrapText="1"/>
    </xf>
    <xf numFmtId="0" fontId="2" fillId="0" borderId="22" xfId="0" applyFont="1" applyBorder="1" applyAlignment="1" applyProtection="1">
      <alignment horizontal="center" vertical="top"/>
    </xf>
    <xf numFmtId="165" fontId="2" fillId="0" borderId="22" xfId="0" applyNumberFormat="1" applyFont="1" applyBorder="1" applyAlignment="1" applyProtection="1">
      <alignment horizontal="center" vertical="top"/>
    </xf>
    <xf numFmtId="49" fontId="2" fillId="0" borderId="23" xfId="0" applyNumberFormat="1" applyFont="1" applyBorder="1" applyAlignment="1" applyProtection="1">
      <alignment horizontal="center" vertical="top"/>
    </xf>
    <xf numFmtId="0" fontId="2" fillId="0" borderId="24" xfId="0" applyFont="1" applyBorder="1" applyAlignment="1" applyProtection="1">
      <alignment vertical="top" wrapText="1"/>
    </xf>
    <xf numFmtId="0" fontId="2" fillId="0" borderId="24" xfId="0" applyFont="1" applyBorder="1" applyAlignment="1" applyProtection="1">
      <alignment horizontal="center" vertical="top"/>
    </xf>
    <xf numFmtId="165" fontId="2" fillId="0" borderId="24" xfId="0" applyNumberFormat="1" applyFont="1" applyBorder="1" applyAlignment="1" applyProtection="1">
      <alignment horizontal="center" vertical="top"/>
    </xf>
    <xf numFmtId="0" fontId="1" fillId="0" borderId="7" xfId="0" applyFont="1" applyBorder="1" applyAlignment="1" applyProtection="1">
      <alignment vertical="top" wrapText="1"/>
    </xf>
    <xf numFmtId="0" fontId="1" fillId="0" borderId="17" xfId="0" applyFont="1" applyBorder="1" applyAlignment="1" applyProtection="1">
      <alignment vertical="top" wrapText="1"/>
    </xf>
    <xf numFmtId="49" fontId="2" fillId="0" borderId="25" xfId="0" applyNumberFormat="1" applyFont="1" applyBorder="1" applyAlignment="1" applyProtection="1">
      <alignment horizontal="center" vertical="top"/>
    </xf>
    <xf numFmtId="0" fontId="2" fillId="0" borderId="26" xfId="0" applyFont="1" applyBorder="1" applyAlignment="1" applyProtection="1">
      <alignment vertical="top" wrapText="1"/>
    </xf>
    <xf numFmtId="0" fontId="2" fillId="0" borderId="26" xfId="0" applyFont="1" applyBorder="1" applyAlignment="1" applyProtection="1">
      <alignment horizontal="center" vertical="top"/>
    </xf>
    <xf numFmtId="165" fontId="2" fillId="0" borderId="26" xfId="0" applyNumberFormat="1" applyFont="1" applyBorder="1" applyAlignment="1" applyProtection="1">
      <alignment horizontal="center" vertical="top"/>
    </xf>
    <xf numFmtId="0" fontId="5" fillId="0" borderId="0" xfId="0" applyFont="1" applyProtection="1"/>
    <xf numFmtId="49" fontId="2" fillId="0" borderId="6" xfId="0" applyNumberFormat="1" applyFont="1" applyBorder="1" applyAlignment="1" applyProtection="1">
      <alignment horizontal="center" vertical="top"/>
    </xf>
    <xf numFmtId="0" fontId="2" fillId="0" borderId="7" xfId="0" applyFont="1" applyBorder="1" applyAlignment="1" applyProtection="1">
      <alignment vertical="top" wrapText="1"/>
    </xf>
    <xf numFmtId="0" fontId="2" fillId="0" borderId="7" xfId="0" applyFont="1" applyBorder="1" applyAlignment="1" applyProtection="1">
      <alignment horizontal="center" vertical="top"/>
    </xf>
    <xf numFmtId="165" fontId="2" fillId="0" borderId="7" xfId="0" applyNumberFormat="1" applyFont="1" applyBorder="1" applyAlignment="1" applyProtection="1">
      <alignment horizontal="center" vertical="top"/>
    </xf>
    <xf numFmtId="164" fontId="2" fillId="0" borderId="7" xfId="0" applyNumberFormat="1" applyFont="1" applyBorder="1" applyAlignment="1" applyProtection="1">
      <alignment horizontal="center" vertical="top"/>
    </xf>
    <xf numFmtId="164" fontId="2" fillId="0" borderId="8" xfId="0" applyNumberFormat="1" applyFont="1" applyBorder="1" applyAlignment="1" applyProtection="1">
      <alignment horizontal="center" vertical="top"/>
    </xf>
    <xf numFmtId="49" fontId="2" fillId="0" borderId="12" xfId="0" applyNumberFormat="1" applyFont="1" applyBorder="1" applyAlignment="1" applyProtection="1">
      <alignment horizontal="center" vertical="top"/>
    </xf>
    <xf numFmtId="0" fontId="2" fillId="0" borderId="10" xfId="0" applyFont="1" applyBorder="1" applyAlignment="1" applyProtection="1">
      <alignment vertical="top" wrapText="1"/>
    </xf>
    <xf numFmtId="0" fontId="2" fillId="0" borderId="10" xfId="0" applyFont="1" applyBorder="1" applyAlignment="1" applyProtection="1">
      <alignment horizontal="center" vertical="top"/>
    </xf>
    <xf numFmtId="165" fontId="2" fillId="0" borderId="10" xfId="0" applyNumberFormat="1" applyFont="1" applyBorder="1" applyAlignment="1" applyProtection="1">
      <alignment horizontal="center" vertical="top"/>
    </xf>
    <xf numFmtId="164" fontId="2" fillId="0" borderId="10" xfId="0" applyNumberFormat="1" applyFont="1" applyBorder="1" applyAlignment="1" applyProtection="1">
      <alignment horizontal="center" vertical="top"/>
    </xf>
    <xf numFmtId="164" fontId="2" fillId="0" borderId="14" xfId="0" applyNumberFormat="1" applyFont="1" applyBorder="1" applyAlignment="1" applyProtection="1">
      <alignment horizontal="center" vertical="top"/>
    </xf>
    <xf numFmtId="49" fontId="2" fillId="0" borderId="13" xfId="0" applyNumberFormat="1" applyFont="1" applyBorder="1" applyAlignment="1" applyProtection="1">
      <alignment horizontal="center" vertical="top"/>
    </xf>
    <xf numFmtId="0" fontId="2" fillId="0" borderId="11" xfId="0" applyFont="1" applyBorder="1" applyAlignment="1" applyProtection="1">
      <alignment vertical="top" wrapText="1"/>
    </xf>
    <xf numFmtId="0" fontId="2" fillId="0" borderId="11" xfId="0" applyFont="1" applyBorder="1" applyAlignment="1" applyProtection="1">
      <alignment horizontal="center" vertical="top"/>
    </xf>
    <xf numFmtId="165" fontId="2" fillId="0" borderId="11" xfId="0" applyNumberFormat="1" applyFont="1" applyBorder="1" applyAlignment="1" applyProtection="1">
      <alignment horizontal="center" vertical="top"/>
    </xf>
    <xf numFmtId="164" fontId="2" fillId="0" borderId="11" xfId="0" applyNumberFormat="1" applyFont="1" applyBorder="1" applyAlignment="1" applyProtection="1">
      <alignment horizontal="center" vertical="top"/>
    </xf>
    <xf numFmtId="164" fontId="2" fillId="0" borderId="15" xfId="0" applyNumberFormat="1" applyFont="1" applyBorder="1" applyAlignment="1" applyProtection="1">
      <alignment horizontal="center" vertical="top"/>
    </xf>
    <xf numFmtId="49" fontId="1" fillId="0" borderId="0" xfId="0" applyNumberFormat="1" applyFont="1" applyAlignment="1" applyProtection="1">
      <alignment horizontal="center" vertical="top"/>
    </xf>
    <xf numFmtId="164" fontId="2" fillId="2" borderId="10" xfId="0" applyNumberFormat="1" applyFont="1" applyFill="1" applyBorder="1" applyAlignment="1" applyProtection="1">
      <alignment horizontal="center" vertical="top"/>
      <protection locked="0"/>
    </xf>
    <xf numFmtId="164" fontId="2" fillId="2" borderId="14" xfId="0" applyNumberFormat="1" applyFont="1" applyFill="1" applyBorder="1" applyAlignment="1" applyProtection="1">
      <alignment horizontal="center" vertical="top"/>
      <protection locked="0"/>
    </xf>
    <xf numFmtId="49" fontId="2" fillId="0" borderId="27" xfId="0" applyNumberFormat="1" applyFont="1" applyBorder="1" applyAlignment="1" applyProtection="1">
      <alignment horizontal="center" vertical="top"/>
    </xf>
    <xf numFmtId="0" fontId="2" fillId="0" borderId="28" xfId="0" applyFont="1" applyBorder="1" applyAlignment="1" applyProtection="1">
      <alignment vertical="top" wrapText="1"/>
    </xf>
    <xf numFmtId="0" fontId="2" fillId="0" borderId="28" xfId="0" applyFont="1" applyBorder="1" applyAlignment="1" applyProtection="1">
      <alignment horizontal="center" vertical="top"/>
    </xf>
    <xf numFmtId="165" fontId="2" fillId="0" borderId="28" xfId="0" applyNumberFormat="1" applyFont="1" applyBorder="1" applyAlignment="1" applyProtection="1">
      <alignment horizontal="center" vertical="top"/>
    </xf>
    <xf numFmtId="164" fontId="2" fillId="0" borderId="28" xfId="0" applyNumberFormat="1" applyFont="1" applyBorder="1" applyAlignment="1" applyProtection="1">
      <alignment horizontal="center" vertical="top"/>
    </xf>
    <xf numFmtId="164" fontId="2" fillId="0" borderId="29" xfId="0" applyNumberFormat="1" applyFont="1" applyBorder="1" applyAlignment="1" applyProtection="1">
      <alignment horizontal="center" vertical="top"/>
    </xf>
    <xf numFmtId="0" fontId="1" fillId="0" borderId="28" xfId="0" applyFont="1" applyBorder="1" applyAlignment="1" applyProtection="1">
      <alignment horizontal="center" vertical="top"/>
    </xf>
    <xf numFmtId="165" fontId="1" fillId="0" borderId="28" xfId="0" applyNumberFormat="1" applyFont="1" applyBorder="1" applyAlignment="1" applyProtection="1">
      <alignment horizontal="center" vertical="top"/>
    </xf>
    <xf numFmtId="0" fontId="7" fillId="0" borderId="0" xfId="1" applyFont="1" applyAlignment="1">
      <alignment horizontal="left" vertical="center"/>
    </xf>
    <xf numFmtId="0" fontId="6" fillId="0" borderId="0" xfId="1"/>
    <xf numFmtId="0" fontId="8" fillId="0" borderId="0" xfId="1" applyFont="1"/>
    <xf numFmtId="0" fontId="6" fillId="2" borderId="0" xfId="1" applyFill="1" applyProtection="1">
      <protection locked="0"/>
    </xf>
    <xf numFmtId="0" fontId="6" fillId="0" borderId="30" xfId="1" applyBorder="1"/>
    <xf numFmtId="0" fontId="6" fillId="2" borderId="30" xfId="1" applyFill="1" applyBorder="1" applyProtection="1">
      <protection locked="0"/>
    </xf>
    <xf numFmtId="166" fontId="9" fillId="0" borderId="0" xfId="1" applyNumberFormat="1" applyFont="1"/>
    <xf numFmtId="166" fontId="6" fillId="0" borderId="0" xfId="1" applyNumberFormat="1"/>
    <xf numFmtId="49" fontId="1" fillId="0" borderId="27" xfId="0" applyNumberFormat="1" applyFont="1" applyBorder="1" applyAlignment="1" applyProtection="1">
      <alignment horizontal="center" vertical="top"/>
    </xf>
    <xf numFmtId="164" fontId="1" fillId="0" borderId="0" xfId="0" applyNumberFormat="1" applyFont="1" applyFill="1" applyAlignment="1" applyProtection="1">
      <alignment horizontal="center" vertical="top"/>
    </xf>
    <xf numFmtId="164" fontId="2" fillId="0" borderId="4" xfId="0" applyNumberFormat="1" applyFont="1" applyFill="1" applyBorder="1" applyAlignment="1" applyProtection="1">
      <alignment horizontal="center" textRotation="90" wrapText="1"/>
    </xf>
    <xf numFmtId="164" fontId="2" fillId="0" borderId="1" xfId="0" applyNumberFormat="1" applyFont="1" applyFill="1" applyBorder="1" applyAlignment="1" applyProtection="1">
      <alignment horizontal="center" vertical="top"/>
    </xf>
    <xf numFmtId="164" fontId="1" fillId="0" borderId="10" xfId="0" applyNumberFormat="1" applyFont="1" applyFill="1" applyBorder="1" applyAlignment="1" applyProtection="1">
      <alignment horizontal="center" vertical="top"/>
      <protection locked="0"/>
    </xf>
    <xf numFmtId="164" fontId="2" fillId="0" borderId="20" xfId="0" applyNumberFormat="1" applyFont="1" applyFill="1" applyBorder="1" applyAlignment="1" applyProtection="1">
      <alignment horizontal="center" vertical="top"/>
    </xf>
    <xf numFmtId="164" fontId="2" fillId="0" borderId="22" xfId="0" applyNumberFormat="1" applyFont="1" applyFill="1" applyBorder="1" applyAlignment="1" applyProtection="1">
      <alignment horizontal="center" vertical="top"/>
    </xf>
    <xf numFmtId="164" fontId="2" fillId="0" borderId="24" xfId="0" applyNumberFormat="1" applyFont="1" applyFill="1" applyBorder="1" applyAlignment="1" applyProtection="1">
      <alignment horizontal="center" vertical="top"/>
    </xf>
    <xf numFmtId="164" fontId="2" fillId="0" borderId="26" xfId="0" applyNumberFormat="1" applyFont="1" applyFill="1" applyBorder="1" applyAlignment="1" applyProtection="1">
      <alignment horizontal="center" vertical="top"/>
    </xf>
    <xf numFmtId="164" fontId="2" fillId="0" borderId="7" xfId="0" applyNumberFormat="1" applyFont="1" applyFill="1" applyBorder="1" applyAlignment="1" applyProtection="1">
      <alignment horizontal="center" vertical="top"/>
    </xf>
    <xf numFmtId="164" fontId="2" fillId="0" borderId="28" xfId="0" applyNumberFormat="1" applyFont="1" applyFill="1" applyBorder="1" applyAlignment="1" applyProtection="1">
      <alignment horizontal="center" vertical="top"/>
    </xf>
    <xf numFmtId="164" fontId="2" fillId="0" borderId="10" xfId="0" applyNumberFormat="1" applyFont="1" applyFill="1" applyBorder="1" applyAlignment="1" applyProtection="1">
      <alignment horizontal="center" vertical="top"/>
    </xf>
    <xf numFmtId="164" fontId="2" fillId="0" borderId="11" xfId="0" applyNumberFormat="1" applyFont="1" applyFill="1" applyBorder="1" applyAlignment="1" applyProtection="1">
      <alignment horizontal="center" vertical="top"/>
    </xf>
    <xf numFmtId="164" fontId="1" fillId="2" borderId="7" xfId="0" applyNumberFormat="1" applyFont="1" applyFill="1" applyBorder="1" applyAlignment="1" applyProtection="1">
      <alignment horizontal="center" vertical="top"/>
      <protection locked="0"/>
    </xf>
    <xf numFmtId="164" fontId="1" fillId="2" borderId="10" xfId="0" applyNumberFormat="1" applyFont="1" applyFill="1" applyBorder="1" applyAlignment="1" applyProtection="1">
      <alignment horizontal="center" vertical="top"/>
      <protection locked="0"/>
    </xf>
    <xf numFmtId="164" fontId="1" fillId="2" borderId="17" xfId="0" applyNumberFormat="1" applyFont="1" applyFill="1" applyBorder="1" applyAlignment="1" applyProtection="1">
      <alignment horizontal="center" vertical="top"/>
      <protection locked="0"/>
    </xf>
    <xf numFmtId="164" fontId="1" fillId="2" borderId="28" xfId="0" applyNumberFormat="1" applyFont="1" applyFill="1" applyBorder="1" applyAlignment="1" applyProtection="1">
      <alignment horizontal="center" vertical="top"/>
      <protection locked="0"/>
    </xf>
  </cellXfs>
  <cellStyles count="2">
    <cellStyle name="Normální" xfId="0" builtinId="0"/>
    <cellStyle name="Normální 2" xfId="1" xr:uid="{CCC7C028-9D40-48CF-9D88-98D6E13275E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A01569-4382-478B-AC1F-F66FB82F68CA}">
  <dimension ref="A1:F55"/>
  <sheetViews>
    <sheetView tabSelected="1" view="pageLayout" zoomScaleNormal="100" workbookViewId="0">
      <selection activeCell="D18" sqref="D18"/>
    </sheetView>
  </sheetViews>
  <sheetFormatPr defaultRowHeight="12.5" x14ac:dyDescent="0.25"/>
  <cols>
    <col min="1" max="1" width="18.1796875" style="85" customWidth="1"/>
    <col min="2" max="2" width="21.81640625" style="85" customWidth="1"/>
    <col min="3" max="3" width="8.7265625" style="85"/>
    <col min="4" max="4" width="21.81640625" style="85" customWidth="1"/>
    <col min="5" max="5" width="8.7265625" style="85"/>
    <col min="6" max="6" width="7.7265625" style="85" customWidth="1"/>
    <col min="7" max="256" width="8.7265625" style="85"/>
    <col min="257" max="257" width="18.1796875" style="85" customWidth="1"/>
    <col min="258" max="258" width="21.81640625" style="85" customWidth="1"/>
    <col min="259" max="259" width="8.7265625" style="85"/>
    <col min="260" max="260" width="21.81640625" style="85" customWidth="1"/>
    <col min="261" max="512" width="8.7265625" style="85"/>
    <col min="513" max="513" width="18.1796875" style="85" customWidth="1"/>
    <col min="514" max="514" width="21.81640625" style="85" customWidth="1"/>
    <col min="515" max="515" width="8.7265625" style="85"/>
    <col min="516" max="516" width="21.81640625" style="85" customWidth="1"/>
    <col min="517" max="768" width="8.7265625" style="85"/>
    <col min="769" max="769" width="18.1796875" style="85" customWidth="1"/>
    <col min="770" max="770" width="21.81640625" style="85" customWidth="1"/>
    <col min="771" max="771" width="8.7265625" style="85"/>
    <col min="772" max="772" width="21.81640625" style="85" customWidth="1"/>
    <col min="773" max="1024" width="8.7265625" style="85"/>
    <col min="1025" max="1025" width="18.1796875" style="85" customWidth="1"/>
    <col min="1026" max="1026" width="21.81640625" style="85" customWidth="1"/>
    <col min="1027" max="1027" width="8.7265625" style="85"/>
    <col min="1028" max="1028" width="21.81640625" style="85" customWidth="1"/>
    <col min="1029" max="1280" width="8.7265625" style="85"/>
    <col min="1281" max="1281" width="18.1796875" style="85" customWidth="1"/>
    <col min="1282" max="1282" width="21.81640625" style="85" customWidth="1"/>
    <col min="1283" max="1283" width="8.7265625" style="85"/>
    <col min="1284" max="1284" width="21.81640625" style="85" customWidth="1"/>
    <col min="1285" max="1536" width="8.7265625" style="85"/>
    <col min="1537" max="1537" width="18.1796875" style="85" customWidth="1"/>
    <col min="1538" max="1538" width="21.81640625" style="85" customWidth="1"/>
    <col min="1539" max="1539" width="8.7265625" style="85"/>
    <col min="1540" max="1540" width="21.81640625" style="85" customWidth="1"/>
    <col min="1541" max="1792" width="8.7265625" style="85"/>
    <col min="1793" max="1793" width="18.1796875" style="85" customWidth="1"/>
    <col min="1794" max="1794" width="21.81640625" style="85" customWidth="1"/>
    <col min="1795" max="1795" width="8.7265625" style="85"/>
    <col min="1796" max="1796" width="21.81640625" style="85" customWidth="1"/>
    <col min="1797" max="2048" width="8.7265625" style="85"/>
    <col min="2049" max="2049" width="18.1796875" style="85" customWidth="1"/>
    <col min="2050" max="2050" width="21.81640625" style="85" customWidth="1"/>
    <col min="2051" max="2051" width="8.7265625" style="85"/>
    <col min="2052" max="2052" width="21.81640625" style="85" customWidth="1"/>
    <col min="2053" max="2304" width="8.7265625" style="85"/>
    <col min="2305" max="2305" width="18.1796875" style="85" customWidth="1"/>
    <col min="2306" max="2306" width="21.81640625" style="85" customWidth="1"/>
    <col min="2307" max="2307" width="8.7265625" style="85"/>
    <col min="2308" max="2308" width="21.81640625" style="85" customWidth="1"/>
    <col min="2309" max="2560" width="8.7265625" style="85"/>
    <col min="2561" max="2561" width="18.1796875" style="85" customWidth="1"/>
    <col min="2562" max="2562" width="21.81640625" style="85" customWidth="1"/>
    <col min="2563" max="2563" width="8.7265625" style="85"/>
    <col min="2564" max="2564" width="21.81640625" style="85" customWidth="1"/>
    <col min="2565" max="2816" width="8.7265625" style="85"/>
    <col min="2817" max="2817" width="18.1796875" style="85" customWidth="1"/>
    <col min="2818" max="2818" width="21.81640625" style="85" customWidth="1"/>
    <col min="2819" max="2819" width="8.7265625" style="85"/>
    <col min="2820" max="2820" width="21.81640625" style="85" customWidth="1"/>
    <col min="2821" max="3072" width="8.7265625" style="85"/>
    <col min="3073" max="3073" width="18.1796875" style="85" customWidth="1"/>
    <col min="3074" max="3074" width="21.81640625" style="85" customWidth="1"/>
    <col min="3075" max="3075" width="8.7265625" style="85"/>
    <col min="3076" max="3076" width="21.81640625" style="85" customWidth="1"/>
    <col min="3077" max="3328" width="8.7265625" style="85"/>
    <col min="3329" max="3329" width="18.1796875" style="85" customWidth="1"/>
    <col min="3330" max="3330" width="21.81640625" style="85" customWidth="1"/>
    <col min="3331" max="3331" width="8.7265625" style="85"/>
    <col min="3332" max="3332" width="21.81640625" style="85" customWidth="1"/>
    <col min="3333" max="3584" width="8.7265625" style="85"/>
    <col min="3585" max="3585" width="18.1796875" style="85" customWidth="1"/>
    <col min="3586" max="3586" width="21.81640625" style="85" customWidth="1"/>
    <col min="3587" max="3587" width="8.7265625" style="85"/>
    <col min="3588" max="3588" width="21.81640625" style="85" customWidth="1"/>
    <col min="3589" max="3840" width="8.7265625" style="85"/>
    <col min="3841" max="3841" width="18.1796875" style="85" customWidth="1"/>
    <col min="3842" max="3842" width="21.81640625" style="85" customWidth="1"/>
    <col min="3843" max="3843" width="8.7265625" style="85"/>
    <col min="3844" max="3844" width="21.81640625" style="85" customWidth="1"/>
    <col min="3845" max="4096" width="8.7265625" style="85"/>
    <col min="4097" max="4097" width="18.1796875" style="85" customWidth="1"/>
    <col min="4098" max="4098" width="21.81640625" style="85" customWidth="1"/>
    <col min="4099" max="4099" width="8.7265625" style="85"/>
    <col min="4100" max="4100" width="21.81640625" style="85" customWidth="1"/>
    <col min="4101" max="4352" width="8.7265625" style="85"/>
    <col min="4353" max="4353" width="18.1796875" style="85" customWidth="1"/>
    <col min="4354" max="4354" width="21.81640625" style="85" customWidth="1"/>
    <col min="4355" max="4355" width="8.7265625" style="85"/>
    <col min="4356" max="4356" width="21.81640625" style="85" customWidth="1"/>
    <col min="4357" max="4608" width="8.7265625" style="85"/>
    <col min="4609" max="4609" width="18.1796875" style="85" customWidth="1"/>
    <col min="4610" max="4610" width="21.81640625" style="85" customWidth="1"/>
    <col min="4611" max="4611" width="8.7265625" style="85"/>
    <col min="4612" max="4612" width="21.81640625" style="85" customWidth="1"/>
    <col min="4613" max="4864" width="8.7265625" style="85"/>
    <col min="4865" max="4865" width="18.1796875" style="85" customWidth="1"/>
    <col min="4866" max="4866" width="21.81640625" style="85" customWidth="1"/>
    <col min="4867" max="4867" width="8.7265625" style="85"/>
    <col min="4868" max="4868" width="21.81640625" style="85" customWidth="1"/>
    <col min="4869" max="5120" width="8.7265625" style="85"/>
    <col min="5121" max="5121" width="18.1796875" style="85" customWidth="1"/>
    <col min="5122" max="5122" width="21.81640625" style="85" customWidth="1"/>
    <col min="5123" max="5123" width="8.7265625" style="85"/>
    <col min="5124" max="5124" width="21.81640625" style="85" customWidth="1"/>
    <col min="5125" max="5376" width="8.7265625" style="85"/>
    <col min="5377" max="5377" width="18.1796875" style="85" customWidth="1"/>
    <col min="5378" max="5378" width="21.81640625" style="85" customWidth="1"/>
    <col min="5379" max="5379" width="8.7265625" style="85"/>
    <col min="5380" max="5380" width="21.81640625" style="85" customWidth="1"/>
    <col min="5381" max="5632" width="8.7265625" style="85"/>
    <col min="5633" max="5633" width="18.1796875" style="85" customWidth="1"/>
    <col min="5634" max="5634" width="21.81640625" style="85" customWidth="1"/>
    <col min="5635" max="5635" width="8.7265625" style="85"/>
    <col min="5636" max="5636" width="21.81640625" style="85" customWidth="1"/>
    <col min="5637" max="5888" width="8.7265625" style="85"/>
    <col min="5889" max="5889" width="18.1796875" style="85" customWidth="1"/>
    <col min="5890" max="5890" width="21.81640625" style="85" customWidth="1"/>
    <col min="5891" max="5891" width="8.7265625" style="85"/>
    <col min="5892" max="5892" width="21.81640625" style="85" customWidth="1"/>
    <col min="5893" max="6144" width="8.7265625" style="85"/>
    <col min="6145" max="6145" width="18.1796875" style="85" customWidth="1"/>
    <col min="6146" max="6146" width="21.81640625" style="85" customWidth="1"/>
    <col min="6147" max="6147" width="8.7265625" style="85"/>
    <col min="6148" max="6148" width="21.81640625" style="85" customWidth="1"/>
    <col min="6149" max="6400" width="8.7265625" style="85"/>
    <col min="6401" max="6401" width="18.1796875" style="85" customWidth="1"/>
    <col min="6402" max="6402" width="21.81640625" style="85" customWidth="1"/>
    <col min="6403" max="6403" width="8.7265625" style="85"/>
    <col min="6404" max="6404" width="21.81640625" style="85" customWidth="1"/>
    <col min="6405" max="6656" width="8.7265625" style="85"/>
    <col min="6657" max="6657" width="18.1796875" style="85" customWidth="1"/>
    <col min="6658" max="6658" width="21.81640625" style="85" customWidth="1"/>
    <col min="6659" max="6659" width="8.7265625" style="85"/>
    <col min="6660" max="6660" width="21.81640625" style="85" customWidth="1"/>
    <col min="6661" max="6912" width="8.7265625" style="85"/>
    <col min="6913" max="6913" width="18.1796875" style="85" customWidth="1"/>
    <col min="6914" max="6914" width="21.81640625" style="85" customWidth="1"/>
    <col min="6915" max="6915" width="8.7265625" style="85"/>
    <col min="6916" max="6916" width="21.81640625" style="85" customWidth="1"/>
    <col min="6917" max="7168" width="8.7265625" style="85"/>
    <col min="7169" max="7169" width="18.1796875" style="85" customWidth="1"/>
    <col min="7170" max="7170" width="21.81640625" style="85" customWidth="1"/>
    <col min="7171" max="7171" width="8.7265625" style="85"/>
    <col min="7172" max="7172" width="21.81640625" style="85" customWidth="1"/>
    <col min="7173" max="7424" width="8.7265625" style="85"/>
    <col min="7425" max="7425" width="18.1796875" style="85" customWidth="1"/>
    <col min="7426" max="7426" width="21.81640625" style="85" customWidth="1"/>
    <col min="7427" max="7427" width="8.7265625" style="85"/>
    <col min="7428" max="7428" width="21.81640625" style="85" customWidth="1"/>
    <col min="7429" max="7680" width="8.7265625" style="85"/>
    <col min="7681" max="7681" width="18.1796875" style="85" customWidth="1"/>
    <col min="7682" max="7682" width="21.81640625" style="85" customWidth="1"/>
    <col min="7683" max="7683" width="8.7265625" style="85"/>
    <col min="7684" max="7684" width="21.81640625" style="85" customWidth="1"/>
    <col min="7685" max="7936" width="8.7265625" style="85"/>
    <col min="7937" max="7937" width="18.1796875" style="85" customWidth="1"/>
    <col min="7938" max="7938" width="21.81640625" style="85" customWidth="1"/>
    <col min="7939" max="7939" width="8.7265625" style="85"/>
    <col min="7940" max="7940" width="21.81640625" style="85" customWidth="1"/>
    <col min="7941" max="8192" width="8.7265625" style="85"/>
    <col min="8193" max="8193" width="18.1796875" style="85" customWidth="1"/>
    <col min="8194" max="8194" width="21.81640625" style="85" customWidth="1"/>
    <col min="8195" max="8195" width="8.7265625" style="85"/>
    <col min="8196" max="8196" width="21.81640625" style="85" customWidth="1"/>
    <col min="8197" max="8448" width="8.7265625" style="85"/>
    <col min="8449" max="8449" width="18.1796875" style="85" customWidth="1"/>
    <col min="8450" max="8450" width="21.81640625" style="85" customWidth="1"/>
    <col min="8451" max="8451" width="8.7265625" style="85"/>
    <col min="8452" max="8452" width="21.81640625" style="85" customWidth="1"/>
    <col min="8453" max="8704" width="8.7265625" style="85"/>
    <col min="8705" max="8705" width="18.1796875" style="85" customWidth="1"/>
    <col min="8706" max="8706" width="21.81640625" style="85" customWidth="1"/>
    <col min="8707" max="8707" width="8.7265625" style="85"/>
    <col min="8708" max="8708" width="21.81640625" style="85" customWidth="1"/>
    <col min="8709" max="8960" width="8.7265625" style="85"/>
    <col min="8961" max="8961" width="18.1796875" style="85" customWidth="1"/>
    <col min="8962" max="8962" width="21.81640625" style="85" customWidth="1"/>
    <col min="8963" max="8963" width="8.7265625" style="85"/>
    <col min="8964" max="8964" width="21.81640625" style="85" customWidth="1"/>
    <col min="8965" max="9216" width="8.7265625" style="85"/>
    <col min="9217" max="9217" width="18.1796875" style="85" customWidth="1"/>
    <col min="9218" max="9218" width="21.81640625" style="85" customWidth="1"/>
    <col min="9219" max="9219" width="8.7265625" style="85"/>
    <col min="9220" max="9220" width="21.81640625" style="85" customWidth="1"/>
    <col min="9221" max="9472" width="8.7265625" style="85"/>
    <col min="9473" max="9473" width="18.1796875" style="85" customWidth="1"/>
    <col min="9474" max="9474" width="21.81640625" style="85" customWidth="1"/>
    <col min="9475" max="9475" width="8.7265625" style="85"/>
    <col min="9476" max="9476" width="21.81640625" style="85" customWidth="1"/>
    <col min="9477" max="9728" width="8.7265625" style="85"/>
    <col min="9729" max="9729" width="18.1796875" style="85" customWidth="1"/>
    <col min="9730" max="9730" width="21.81640625" style="85" customWidth="1"/>
    <col min="9731" max="9731" width="8.7265625" style="85"/>
    <col min="9732" max="9732" width="21.81640625" style="85" customWidth="1"/>
    <col min="9733" max="9984" width="8.7265625" style="85"/>
    <col min="9985" max="9985" width="18.1796875" style="85" customWidth="1"/>
    <col min="9986" max="9986" width="21.81640625" style="85" customWidth="1"/>
    <col min="9987" max="9987" width="8.7265625" style="85"/>
    <col min="9988" max="9988" width="21.81640625" style="85" customWidth="1"/>
    <col min="9989" max="10240" width="8.7265625" style="85"/>
    <col min="10241" max="10241" width="18.1796875" style="85" customWidth="1"/>
    <col min="10242" max="10242" width="21.81640625" style="85" customWidth="1"/>
    <col min="10243" max="10243" width="8.7265625" style="85"/>
    <col min="10244" max="10244" width="21.81640625" style="85" customWidth="1"/>
    <col min="10245" max="10496" width="8.7265625" style="85"/>
    <col min="10497" max="10497" width="18.1796875" style="85" customWidth="1"/>
    <col min="10498" max="10498" width="21.81640625" style="85" customWidth="1"/>
    <col min="10499" max="10499" width="8.7265625" style="85"/>
    <col min="10500" max="10500" width="21.81640625" style="85" customWidth="1"/>
    <col min="10501" max="10752" width="8.7265625" style="85"/>
    <col min="10753" max="10753" width="18.1796875" style="85" customWidth="1"/>
    <col min="10754" max="10754" width="21.81640625" style="85" customWidth="1"/>
    <col min="10755" max="10755" width="8.7265625" style="85"/>
    <col min="10756" max="10756" width="21.81640625" style="85" customWidth="1"/>
    <col min="10757" max="11008" width="8.7265625" style="85"/>
    <col min="11009" max="11009" width="18.1796875" style="85" customWidth="1"/>
    <col min="11010" max="11010" width="21.81640625" style="85" customWidth="1"/>
    <col min="11011" max="11011" width="8.7265625" style="85"/>
    <col min="11012" max="11012" width="21.81640625" style="85" customWidth="1"/>
    <col min="11013" max="11264" width="8.7265625" style="85"/>
    <col min="11265" max="11265" width="18.1796875" style="85" customWidth="1"/>
    <col min="11266" max="11266" width="21.81640625" style="85" customWidth="1"/>
    <col min="11267" max="11267" width="8.7265625" style="85"/>
    <col min="11268" max="11268" width="21.81640625" style="85" customWidth="1"/>
    <col min="11269" max="11520" width="8.7265625" style="85"/>
    <col min="11521" max="11521" width="18.1796875" style="85" customWidth="1"/>
    <col min="11522" max="11522" width="21.81640625" style="85" customWidth="1"/>
    <col min="11523" max="11523" width="8.7265625" style="85"/>
    <col min="11524" max="11524" width="21.81640625" style="85" customWidth="1"/>
    <col min="11525" max="11776" width="8.7265625" style="85"/>
    <col min="11777" max="11777" width="18.1796875" style="85" customWidth="1"/>
    <col min="11778" max="11778" width="21.81640625" style="85" customWidth="1"/>
    <col min="11779" max="11779" width="8.7265625" style="85"/>
    <col min="11780" max="11780" width="21.81640625" style="85" customWidth="1"/>
    <col min="11781" max="12032" width="8.7265625" style="85"/>
    <col min="12033" max="12033" width="18.1796875" style="85" customWidth="1"/>
    <col min="12034" max="12034" width="21.81640625" style="85" customWidth="1"/>
    <col min="12035" max="12035" width="8.7265625" style="85"/>
    <col min="12036" max="12036" width="21.81640625" style="85" customWidth="1"/>
    <col min="12037" max="12288" width="8.7265625" style="85"/>
    <col min="12289" max="12289" width="18.1796875" style="85" customWidth="1"/>
    <col min="12290" max="12290" width="21.81640625" style="85" customWidth="1"/>
    <col min="12291" max="12291" width="8.7265625" style="85"/>
    <col min="12292" max="12292" width="21.81640625" style="85" customWidth="1"/>
    <col min="12293" max="12544" width="8.7265625" style="85"/>
    <col min="12545" max="12545" width="18.1796875" style="85" customWidth="1"/>
    <col min="12546" max="12546" width="21.81640625" style="85" customWidth="1"/>
    <col min="12547" max="12547" width="8.7265625" style="85"/>
    <col min="12548" max="12548" width="21.81640625" style="85" customWidth="1"/>
    <col min="12549" max="12800" width="8.7265625" style="85"/>
    <col min="12801" max="12801" width="18.1796875" style="85" customWidth="1"/>
    <col min="12802" max="12802" width="21.81640625" style="85" customWidth="1"/>
    <col min="12803" max="12803" width="8.7265625" style="85"/>
    <col min="12804" max="12804" width="21.81640625" style="85" customWidth="1"/>
    <col min="12805" max="13056" width="8.7265625" style="85"/>
    <col min="13057" max="13057" width="18.1796875" style="85" customWidth="1"/>
    <col min="13058" max="13058" width="21.81640625" style="85" customWidth="1"/>
    <col min="13059" max="13059" width="8.7265625" style="85"/>
    <col min="13060" max="13060" width="21.81640625" style="85" customWidth="1"/>
    <col min="13061" max="13312" width="8.7265625" style="85"/>
    <col min="13313" max="13313" width="18.1796875" style="85" customWidth="1"/>
    <col min="13314" max="13314" width="21.81640625" style="85" customWidth="1"/>
    <col min="13315" max="13315" width="8.7265625" style="85"/>
    <col min="13316" max="13316" width="21.81640625" style="85" customWidth="1"/>
    <col min="13317" max="13568" width="8.7265625" style="85"/>
    <col min="13569" max="13569" width="18.1796875" style="85" customWidth="1"/>
    <col min="13570" max="13570" width="21.81640625" style="85" customWidth="1"/>
    <col min="13571" max="13571" width="8.7265625" style="85"/>
    <col min="13572" max="13572" width="21.81640625" style="85" customWidth="1"/>
    <col min="13573" max="13824" width="8.7265625" style="85"/>
    <col min="13825" max="13825" width="18.1796875" style="85" customWidth="1"/>
    <col min="13826" max="13826" width="21.81640625" style="85" customWidth="1"/>
    <col min="13827" max="13827" width="8.7265625" style="85"/>
    <col min="13828" max="13828" width="21.81640625" style="85" customWidth="1"/>
    <col min="13829" max="14080" width="8.7265625" style="85"/>
    <col min="14081" max="14081" width="18.1796875" style="85" customWidth="1"/>
    <col min="14082" max="14082" width="21.81640625" style="85" customWidth="1"/>
    <col min="14083" max="14083" width="8.7265625" style="85"/>
    <col min="14084" max="14084" width="21.81640625" style="85" customWidth="1"/>
    <col min="14085" max="14336" width="8.7265625" style="85"/>
    <col min="14337" max="14337" width="18.1796875" style="85" customWidth="1"/>
    <col min="14338" max="14338" width="21.81640625" style="85" customWidth="1"/>
    <col min="14339" max="14339" width="8.7265625" style="85"/>
    <col min="14340" max="14340" width="21.81640625" style="85" customWidth="1"/>
    <col min="14341" max="14592" width="8.7265625" style="85"/>
    <col min="14593" max="14593" width="18.1796875" style="85" customWidth="1"/>
    <col min="14594" max="14594" width="21.81640625" style="85" customWidth="1"/>
    <col min="14595" max="14595" width="8.7265625" style="85"/>
    <col min="14596" max="14596" width="21.81640625" style="85" customWidth="1"/>
    <col min="14597" max="14848" width="8.7265625" style="85"/>
    <col min="14849" max="14849" width="18.1796875" style="85" customWidth="1"/>
    <col min="14850" max="14850" width="21.81640625" style="85" customWidth="1"/>
    <col min="14851" max="14851" width="8.7265625" style="85"/>
    <col min="14852" max="14852" width="21.81640625" style="85" customWidth="1"/>
    <col min="14853" max="15104" width="8.7265625" style="85"/>
    <col min="15105" max="15105" width="18.1796875" style="85" customWidth="1"/>
    <col min="15106" max="15106" width="21.81640625" style="85" customWidth="1"/>
    <col min="15107" max="15107" width="8.7265625" style="85"/>
    <col min="15108" max="15108" width="21.81640625" style="85" customWidth="1"/>
    <col min="15109" max="15360" width="8.7265625" style="85"/>
    <col min="15361" max="15361" width="18.1796875" style="85" customWidth="1"/>
    <col min="15362" max="15362" width="21.81640625" style="85" customWidth="1"/>
    <col min="15363" max="15363" width="8.7265625" style="85"/>
    <col min="15364" max="15364" width="21.81640625" style="85" customWidth="1"/>
    <col min="15365" max="15616" width="8.7265625" style="85"/>
    <col min="15617" max="15617" width="18.1796875" style="85" customWidth="1"/>
    <col min="15618" max="15618" width="21.81640625" style="85" customWidth="1"/>
    <col min="15619" max="15619" width="8.7265625" style="85"/>
    <col min="15620" max="15620" width="21.81640625" style="85" customWidth="1"/>
    <col min="15621" max="15872" width="8.7265625" style="85"/>
    <col min="15873" max="15873" width="18.1796875" style="85" customWidth="1"/>
    <col min="15874" max="15874" width="21.81640625" style="85" customWidth="1"/>
    <col min="15875" max="15875" width="8.7265625" style="85"/>
    <col min="15876" max="15876" width="21.81640625" style="85" customWidth="1"/>
    <col min="15877" max="16128" width="8.7265625" style="85"/>
    <col min="16129" max="16129" width="18.1796875" style="85" customWidth="1"/>
    <col min="16130" max="16130" width="21.81640625" style="85" customWidth="1"/>
    <col min="16131" max="16131" width="8.7265625" style="85"/>
    <col min="16132" max="16132" width="21.81640625" style="85" customWidth="1"/>
    <col min="16133" max="16384" width="8.7265625" style="85"/>
  </cols>
  <sheetData>
    <row r="1" spans="1:6" x14ac:dyDescent="0.25">
      <c r="A1" s="84" t="s">
        <v>18</v>
      </c>
    </row>
    <row r="2" spans="1:6" ht="23" x14ac:dyDescent="0.5">
      <c r="A2" s="86" t="s">
        <v>478</v>
      </c>
    </row>
    <row r="5" spans="1:6" x14ac:dyDescent="0.25">
      <c r="A5" s="85" t="s">
        <v>479</v>
      </c>
      <c r="B5" s="85" t="s">
        <v>480</v>
      </c>
    </row>
    <row r="6" spans="1:6" x14ac:dyDescent="0.25">
      <c r="A6" s="85" t="s">
        <v>481</v>
      </c>
      <c r="B6" s="85" t="s">
        <v>499</v>
      </c>
      <c r="D6" s="85" t="s">
        <v>500</v>
      </c>
    </row>
    <row r="8" spans="1:6" x14ac:dyDescent="0.25">
      <c r="A8" s="85" t="s">
        <v>482</v>
      </c>
      <c r="B8" s="85" t="s">
        <v>483</v>
      </c>
      <c r="C8" s="85" t="s">
        <v>484</v>
      </c>
      <c r="D8" s="87"/>
    </row>
    <row r="9" spans="1:6" x14ac:dyDescent="0.25">
      <c r="A9" s="88"/>
      <c r="B9" s="88"/>
      <c r="C9" s="88" t="s">
        <v>485</v>
      </c>
      <c r="D9" s="89"/>
      <c r="E9" s="88"/>
      <c r="F9" s="88"/>
    </row>
    <row r="10" spans="1:6" x14ac:dyDescent="0.25">
      <c r="A10" s="85" t="s">
        <v>486</v>
      </c>
      <c r="C10" s="85" t="s">
        <v>484</v>
      </c>
      <c r="D10" s="87"/>
    </row>
    <row r="11" spans="1:6" x14ac:dyDescent="0.25">
      <c r="A11" s="88"/>
      <c r="B11" s="88"/>
      <c r="C11" s="88" t="s">
        <v>485</v>
      </c>
      <c r="D11" s="89"/>
      <c r="E11" s="88"/>
      <c r="F11" s="88"/>
    </row>
    <row r="12" spans="1:6" x14ac:dyDescent="0.25">
      <c r="A12" s="85" t="s">
        <v>487</v>
      </c>
      <c r="B12" s="87"/>
    </row>
    <row r="14" spans="1:6" x14ac:dyDescent="0.25">
      <c r="A14" s="88" t="s">
        <v>488</v>
      </c>
      <c r="B14" s="88" t="s">
        <v>489</v>
      </c>
      <c r="C14" s="88"/>
      <c r="D14" s="88"/>
      <c r="E14" s="88"/>
      <c r="F14" s="88"/>
    </row>
    <row r="18" spans="1:6" ht="13" x14ac:dyDescent="0.3">
      <c r="A18" s="85" t="s">
        <v>490</v>
      </c>
      <c r="B18" s="90">
        <f>Rozpočet!H352</f>
        <v>0</v>
      </c>
    </row>
    <row r="19" spans="1:6" x14ac:dyDescent="0.25">
      <c r="B19" s="91"/>
    </row>
    <row r="20" spans="1:6" x14ac:dyDescent="0.25">
      <c r="A20" s="85" t="s">
        <v>491</v>
      </c>
      <c r="B20" s="91">
        <f>B18*0.21</f>
        <v>0</v>
      </c>
    </row>
    <row r="21" spans="1:6" x14ac:dyDescent="0.25">
      <c r="B21" s="91"/>
    </row>
    <row r="22" spans="1:6" ht="13" x14ac:dyDescent="0.3">
      <c r="A22" s="85" t="s">
        <v>492</v>
      </c>
      <c r="B22" s="90">
        <f>B20+B18</f>
        <v>0</v>
      </c>
    </row>
    <row r="23" spans="1:6" x14ac:dyDescent="0.25">
      <c r="A23" s="88"/>
      <c r="B23" s="88"/>
      <c r="C23" s="88"/>
      <c r="D23" s="88"/>
      <c r="E23" s="88"/>
      <c r="F23" s="88"/>
    </row>
    <row r="28" spans="1:6" x14ac:dyDescent="0.25">
      <c r="A28" s="85" t="s">
        <v>493</v>
      </c>
      <c r="D28" s="85" t="s">
        <v>494</v>
      </c>
    </row>
    <row r="40" spans="1:6" x14ac:dyDescent="0.25">
      <c r="A40" s="88" t="s">
        <v>495</v>
      </c>
      <c r="B40" s="88" t="s">
        <v>496</v>
      </c>
      <c r="C40" s="88"/>
      <c r="D40" s="88" t="s">
        <v>495</v>
      </c>
      <c r="E40" s="88" t="s">
        <v>496</v>
      </c>
      <c r="F40" s="88"/>
    </row>
    <row r="46" spans="1:6" x14ac:dyDescent="0.25">
      <c r="A46" s="85" t="s">
        <v>497</v>
      </c>
      <c r="D46" s="85" t="s">
        <v>498</v>
      </c>
    </row>
    <row r="55" spans="1:6" x14ac:dyDescent="0.25">
      <c r="A55" s="88" t="s">
        <v>495</v>
      </c>
      <c r="B55" s="88" t="s">
        <v>496</v>
      </c>
      <c r="C55" s="88"/>
      <c r="D55" s="88" t="s">
        <v>495</v>
      </c>
      <c r="E55" s="88" t="s">
        <v>496</v>
      </c>
      <c r="F55" s="88"/>
    </row>
  </sheetData>
  <sheetProtection algorithmName="SHA-512" hashValue="zxXagqQW/kZUqU5n3Q9C3Hm6YUMZCg4TIuT7jKWRnJzOY6U+HLxdVsuSJ4qrObSj1qVyOT4lnvFGICXUkxUHFA==" saltValue="czafC5JI4D19jjHaGItrnA==" spinCount="100000" sheet="1" objects="1" scenarios="1"/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52"/>
  <sheetViews>
    <sheetView showGridLines="0" zoomScale="70" zoomScaleNormal="70" zoomScalePageLayoutView="70" workbookViewId="0">
      <pane ySplit="2260" topLeftCell="A327" activePane="bottomLeft"/>
      <selection activeCell="J116" sqref="J116"/>
      <selection pane="bottomLeft" activeCell="I341" sqref="I341"/>
    </sheetView>
  </sheetViews>
  <sheetFormatPr defaultColWidth="9.1796875" defaultRowHeight="12.5" x14ac:dyDescent="0.35"/>
  <cols>
    <col min="1" max="1" width="4.1796875" style="73" customWidth="1"/>
    <col min="2" max="2" width="7.81640625" style="73" customWidth="1"/>
    <col min="3" max="3" width="60.7265625" style="2" customWidth="1"/>
    <col min="4" max="4" width="4.81640625" style="3" customWidth="1"/>
    <col min="5" max="5" width="6" style="3" customWidth="1"/>
    <col min="6" max="6" width="6.7265625" style="4" customWidth="1"/>
    <col min="7" max="7" width="12.7265625" style="93" customWidth="1"/>
    <col min="8" max="8" width="12.7265625" style="5" customWidth="1"/>
    <col min="9" max="9" width="12.7265625" style="93" customWidth="1"/>
    <col min="10" max="10" width="12.7265625" style="5" customWidth="1"/>
    <col min="11" max="11" width="2.7265625" style="6" customWidth="1"/>
    <col min="12" max="16384" width="9.1796875" style="6"/>
  </cols>
  <sheetData>
    <row r="1" spans="1:10" ht="18.5" thickBot="1" x14ac:dyDescent="0.4">
      <c r="A1" s="1" t="s">
        <v>12</v>
      </c>
      <c r="B1" s="1" t="s">
        <v>12</v>
      </c>
    </row>
    <row r="2" spans="1:10" s="12" customFormat="1" ht="115" customHeight="1" thickBot="1" x14ac:dyDescent="0.4">
      <c r="A2" s="7" t="s">
        <v>501</v>
      </c>
      <c r="B2" s="7" t="s">
        <v>6</v>
      </c>
      <c r="C2" s="8" t="s">
        <v>7</v>
      </c>
      <c r="D2" s="8" t="s">
        <v>3</v>
      </c>
      <c r="E2" s="8" t="s">
        <v>4</v>
      </c>
      <c r="F2" s="9" t="s">
        <v>8</v>
      </c>
      <c r="G2" s="94" t="s">
        <v>0</v>
      </c>
      <c r="H2" s="10" t="s">
        <v>9</v>
      </c>
      <c r="I2" s="94" t="s">
        <v>10</v>
      </c>
      <c r="J2" s="11" t="s">
        <v>11</v>
      </c>
    </row>
    <row r="3" spans="1:10" s="19" customFormat="1" ht="13.5" thickBot="1" x14ac:dyDescent="0.4">
      <c r="A3" s="13" t="s">
        <v>14</v>
      </c>
      <c r="B3" s="13" t="s">
        <v>14</v>
      </c>
      <c r="C3" s="14" t="s">
        <v>13</v>
      </c>
      <c r="D3" s="15"/>
      <c r="E3" s="15"/>
      <c r="F3" s="16"/>
      <c r="G3" s="95"/>
      <c r="H3" s="17"/>
      <c r="I3" s="95"/>
      <c r="J3" s="18"/>
    </row>
    <row r="4" spans="1:10" ht="150.5" thickBot="1" x14ac:dyDescent="0.4">
      <c r="A4" s="20" t="s">
        <v>14</v>
      </c>
      <c r="B4" s="20" t="s">
        <v>15</v>
      </c>
      <c r="C4" s="21" t="s">
        <v>455</v>
      </c>
      <c r="D4" s="22">
        <v>0</v>
      </c>
      <c r="E4" s="22" t="s">
        <v>16</v>
      </c>
      <c r="F4" s="23">
        <v>1</v>
      </c>
      <c r="G4" s="105"/>
      <c r="H4" s="24">
        <f>F4*G4</f>
        <v>0</v>
      </c>
      <c r="I4" s="105"/>
      <c r="J4" s="25">
        <f>F4*I4</f>
        <v>0</v>
      </c>
    </row>
    <row r="5" spans="1:10" ht="13" thickBot="1" x14ac:dyDescent="0.4">
      <c r="A5" s="26" t="s">
        <v>72</v>
      </c>
      <c r="B5" s="26" t="s">
        <v>18</v>
      </c>
      <c r="C5" s="21" t="s">
        <v>20</v>
      </c>
      <c r="D5" s="27">
        <v>0</v>
      </c>
      <c r="E5" s="27" t="s">
        <v>19</v>
      </c>
      <c r="F5" s="28">
        <v>1</v>
      </c>
      <c r="G5" s="106"/>
      <c r="H5" s="24">
        <f t="shared" ref="H5:H53" si="0">F5*G5</f>
        <v>0</v>
      </c>
      <c r="I5" s="106"/>
      <c r="J5" s="25">
        <f t="shared" ref="J5:J53" si="1">F5*I5</f>
        <v>0</v>
      </c>
    </row>
    <row r="6" spans="1:10" ht="25.5" thickBot="1" x14ac:dyDescent="0.4">
      <c r="A6" s="29" t="s">
        <v>94</v>
      </c>
      <c r="B6" s="29" t="s">
        <v>18</v>
      </c>
      <c r="C6" s="21" t="s">
        <v>68</v>
      </c>
      <c r="D6" s="27">
        <v>0</v>
      </c>
      <c r="E6" s="27" t="s">
        <v>19</v>
      </c>
      <c r="F6" s="28">
        <v>1</v>
      </c>
      <c r="G6" s="106"/>
      <c r="H6" s="24">
        <f t="shared" si="0"/>
        <v>0</v>
      </c>
      <c r="I6" s="106"/>
      <c r="J6" s="25">
        <f t="shared" si="1"/>
        <v>0</v>
      </c>
    </row>
    <row r="7" spans="1:10" ht="38" thickBot="1" x14ac:dyDescent="0.4">
      <c r="A7" s="26" t="s">
        <v>167</v>
      </c>
      <c r="B7" s="26" t="s">
        <v>21</v>
      </c>
      <c r="C7" s="21" t="s">
        <v>434</v>
      </c>
      <c r="D7" s="27">
        <v>0</v>
      </c>
      <c r="E7" s="27" t="s">
        <v>16</v>
      </c>
      <c r="F7" s="28">
        <v>1</v>
      </c>
      <c r="G7" s="106"/>
      <c r="H7" s="24">
        <f t="shared" si="0"/>
        <v>0</v>
      </c>
      <c r="I7" s="106"/>
      <c r="J7" s="25">
        <f t="shared" si="1"/>
        <v>0</v>
      </c>
    </row>
    <row r="8" spans="1:10" ht="25.5" thickBot="1" x14ac:dyDescent="0.4">
      <c r="A8" s="20" t="s">
        <v>202</v>
      </c>
      <c r="B8" s="26" t="s">
        <v>18</v>
      </c>
      <c r="C8" s="21" t="s">
        <v>22</v>
      </c>
      <c r="D8" s="27">
        <v>0</v>
      </c>
      <c r="E8" s="27" t="s">
        <v>19</v>
      </c>
      <c r="F8" s="28">
        <v>1</v>
      </c>
      <c r="G8" s="106"/>
      <c r="H8" s="24">
        <f t="shared" si="0"/>
        <v>0</v>
      </c>
      <c r="I8" s="106"/>
      <c r="J8" s="25">
        <f t="shared" si="1"/>
        <v>0</v>
      </c>
    </row>
    <row r="9" spans="1:10" ht="13" thickBot="1" x14ac:dyDescent="0.4">
      <c r="A9" s="26" t="s">
        <v>239</v>
      </c>
      <c r="B9" s="29" t="s">
        <v>18</v>
      </c>
      <c r="C9" s="21" t="s">
        <v>76</v>
      </c>
      <c r="D9" s="27">
        <v>0</v>
      </c>
      <c r="E9" s="27" t="s">
        <v>19</v>
      </c>
      <c r="F9" s="28">
        <v>1</v>
      </c>
      <c r="G9" s="106"/>
      <c r="H9" s="24">
        <f t="shared" si="0"/>
        <v>0</v>
      </c>
      <c r="I9" s="106"/>
      <c r="J9" s="25">
        <f t="shared" si="1"/>
        <v>0</v>
      </c>
    </row>
    <row r="10" spans="1:10" ht="25.5" thickBot="1" x14ac:dyDescent="0.4">
      <c r="A10" s="29" t="s">
        <v>289</v>
      </c>
      <c r="B10" s="26" t="s">
        <v>18</v>
      </c>
      <c r="C10" s="21" t="s">
        <v>81</v>
      </c>
      <c r="D10" s="27">
        <v>0</v>
      </c>
      <c r="E10" s="27" t="s">
        <v>24</v>
      </c>
      <c r="F10" s="28">
        <v>5</v>
      </c>
      <c r="G10" s="106"/>
      <c r="H10" s="24">
        <f t="shared" si="0"/>
        <v>0</v>
      </c>
      <c r="I10" s="106"/>
      <c r="J10" s="25">
        <f t="shared" si="1"/>
        <v>0</v>
      </c>
    </row>
    <row r="11" spans="1:10" ht="13" thickBot="1" x14ac:dyDescent="0.4">
      <c r="A11" s="26" t="s">
        <v>305</v>
      </c>
      <c r="B11" s="26" t="s">
        <v>18</v>
      </c>
      <c r="C11" s="21" t="s">
        <v>23</v>
      </c>
      <c r="D11" s="27">
        <v>0</v>
      </c>
      <c r="E11" s="27" t="s">
        <v>24</v>
      </c>
      <c r="F11" s="28">
        <v>18</v>
      </c>
      <c r="G11" s="106"/>
      <c r="H11" s="24">
        <f t="shared" si="0"/>
        <v>0</v>
      </c>
      <c r="I11" s="106"/>
      <c r="J11" s="25">
        <f t="shared" si="1"/>
        <v>0</v>
      </c>
    </row>
    <row r="12" spans="1:10" ht="13" thickBot="1" x14ac:dyDescent="0.4">
      <c r="A12" s="20" t="s">
        <v>324</v>
      </c>
      <c r="B12" s="26" t="s">
        <v>17</v>
      </c>
      <c r="C12" s="21" t="s">
        <v>5</v>
      </c>
      <c r="D12" s="27">
        <v>0</v>
      </c>
      <c r="E12" s="27" t="s">
        <v>16</v>
      </c>
      <c r="F12" s="28">
        <v>0</v>
      </c>
      <c r="G12" s="106"/>
      <c r="H12" s="24">
        <f t="shared" si="0"/>
        <v>0</v>
      </c>
      <c r="I12" s="106"/>
      <c r="J12" s="25">
        <f t="shared" si="1"/>
        <v>0</v>
      </c>
    </row>
    <row r="13" spans="1:10" ht="100.5" thickBot="1" x14ac:dyDescent="0.4">
      <c r="A13" s="26" t="s">
        <v>334</v>
      </c>
      <c r="B13" s="26" t="s">
        <v>25</v>
      </c>
      <c r="C13" s="21" t="s">
        <v>27</v>
      </c>
      <c r="D13" s="27">
        <v>0</v>
      </c>
      <c r="E13" s="27" t="s">
        <v>16</v>
      </c>
      <c r="F13" s="28">
        <v>1</v>
      </c>
      <c r="G13" s="106"/>
      <c r="H13" s="24">
        <f t="shared" si="0"/>
        <v>0</v>
      </c>
      <c r="I13" s="106"/>
      <c r="J13" s="25">
        <f t="shared" si="1"/>
        <v>0</v>
      </c>
    </row>
    <row r="14" spans="1:10" ht="88" thickBot="1" x14ac:dyDescent="0.4">
      <c r="A14" s="29" t="s">
        <v>345</v>
      </c>
      <c r="B14" s="26" t="s">
        <v>26</v>
      </c>
      <c r="C14" s="21" t="s">
        <v>28</v>
      </c>
      <c r="D14" s="27">
        <v>0</v>
      </c>
      <c r="E14" s="27" t="s">
        <v>16</v>
      </c>
      <c r="F14" s="28">
        <v>1</v>
      </c>
      <c r="G14" s="106"/>
      <c r="H14" s="24">
        <f t="shared" si="0"/>
        <v>0</v>
      </c>
      <c r="I14" s="106"/>
      <c r="J14" s="25">
        <f t="shared" si="1"/>
        <v>0</v>
      </c>
    </row>
    <row r="15" spans="1:10" ht="50.5" thickBot="1" x14ac:dyDescent="0.4">
      <c r="A15" s="26" t="s">
        <v>356</v>
      </c>
      <c r="B15" s="26" t="s">
        <v>29</v>
      </c>
      <c r="C15" s="21" t="s">
        <v>34</v>
      </c>
      <c r="D15" s="27">
        <v>0</v>
      </c>
      <c r="E15" s="27" t="s">
        <v>16</v>
      </c>
      <c r="F15" s="28">
        <v>2</v>
      </c>
      <c r="G15" s="106"/>
      <c r="H15" s="24">
        <f t="shared" si="0"/>
        <v>0</v>
      </c>
      <c r="I15" s="106"/>
      <c r="J15" s="25">
        <f t="shared" si="1"/>
        <v>0</v>
      </c>
    </row>
    <row r="16" spans="1:10" ht="50.5" thickBot="1" x14ac:dyDescent="0.4">
      <c r="A16" s="20" t="s">
        <v>370</v>
      </c>
      <c r="B16" s="26" t="s">
        <v>30</v>
      </c>
      <c r="C16" s="21" t="s">
        <v>33</v>
      </c>
      <c r="D16" s="27">
        <v>0</v>
      </c>
      <c r="E16" s="27" t="s">
        <v>16</v>
      </c>
      <c r="F16" s="28">
        <v>1</v>
      </c>
      <c r="G16" s="106"/>
      <c r="H16" s="24">
        <f t="shared" si="0"/>
        <v>0</v>
      </c>
      <c r="I16" s="106"/>
      <c r="J16" s="25">
        <f t="shared" si="1"/>
        <v>0</v>
      </c>
    </row>
    <row r="17" spans="1:10" ht="50.5" thickBot="1" x14ac:dyDescent="0.4">
      <c r="A17" s="26" t="s">
        <v>383</v>
      </c>
      <c r="B17" s="26" t="s">
        <v>31</v>
      </c>
      <c r="C17" s="21" t="s">
        <v>32</v>
      </c>
      <c r="D17" s="27">
        <v>0</v>
      </c>
      <c r="E17" s="27" t="s">
        <v>16</v>
      </c>
      <c r="F17" s="28">
        <v>2</v>
      </c>
      <c r="G17" s="106"/>
      <c r="H17" s="24">
        <f t="shared" si="0"/>
        <v>0</v>
      </c>
      <c r="I17" s="106"/>
      <c r="J17" s="25">
        <f t="shared" si="1"/>
        <v>0</v>
      </c>
    </row>
    <row r="18" spans="1:10" ht="25.5" thickBot="1" x14ac:dyDescent="0.4">
      <c r="A18" s="29" t="s">
        <v>392</v>
      </c>
      <c r="B18" s="26" t="s">
        <v>35</v>
      </c>
      <c r="C18" s="21" t="s">
        <v>36</v>
      </c>
      <c r="D18" s="27">
        <v>0</v>
      </c>
      <c r="E18" s="27" t="s">
        <v>16</v>
      </c>
      <c r="F18" s="28">
        <v>1</v>
      </c>
      <c r="G18" s="106"/>
      <c r="H18" s="24">
        <f t="shared" si="0"/>
        <v>0</v>
      </c>
      <c r="I18" s="106"/>
      <c r="J18" s="25">
        <f t="shared" si="1"/>
        <v>0</v>
      </c>
    </row>
    <row r="19" spans="1:10" ht="13" thickBot="1" x14ac:dyDescent="0.4">
      <c r="A19" s="26" t="s">
        <v>406</v>
      </c>
      <c r="B19" s="26" t="s">
        <v>37</v>
      </c>
      <c r="C19" s="21" t="s">
        <v>456</v>
      </c>
      <c r="D19" s="27">
        <v>0</v>
      </c>
      <c r="E19" s="27" t="s">
        <v>16</v>
      </c>
      <c r="F19" s="28">
        <v>1</v>
      </c>
      <c r="G19" s="106"/>
      <c r="H19" s="24">
        <f t="shared" si="0"/>
        <v>0</v>
      </c>
      <c r="I19" s="106"/>
      <c r="J19" s="25">
        <f t="shared" si="1"/>
        <v>0</v>
      </c>
    </row>
    <row r="20" spans="1:10" ht="138" thickBot="1" x14ac:dyDescent="0.4">
      <c r="A20" s="20" t="s">
        <v>502</v>
      </c>
      <c r="B20" s="26" t="s">
        <v>38</v>
      </c>
      <c r="C20" s="21" t="s">
        <v>437</v>
      </c>
      <c r="D20" s="27">
        <v>0</v>
      </c>
      <c r="E20" s="27" t="s">
        <v>16</v>
      </c>
      <c r="F20" s="28">
        <v>8</v>
      </c>
      <c r="G20" s="106"/>
      <c r="H20" s="24">
        <f t="shared" si="0"/>
        <v>0</v>
      </c>
      <c r="I20" s="106"/>
      <c r="J20" s="25">
        <f t="shared" si="1"/>
        <v>0</v>
      </c>
    </row>
    <row r="21" spans="1:10" ht="13" thickBot="1" x14ac:dyDescent="0.4">
      <c r="A21" s="26" t="s">
        <v>503</v>
      </c>
      <c r="B21" s="29" t="s">
        <v>39</v>
      </c>
      <c r="C21" s="21" t="s">
        <v>40</v>
      </c>
      <c r="D21" s="27">
        <v>0</v>
      </c>
      <c r="E21" s="27" t="s">
        <v>16</v>
      </c>
      <c r="F21" s="28">
        <v>1</v>
      </c>
      <c r="G21" s="106"/>
      <c r="H21" s="24">
        <f t="shared" si="0"/>
        <v>0</v>
      </c>
      <c r="I21" s="106"/>
      <c r="J21" s="25">
        <f t="shared" si="1"/>
        <v>0</v>
      </c>
    </row>
    <row r="22" spans="1:10" ht="63" thickBot="1" x14ac:dyDescent="0.4">
      <c r="A22" s="29" t="s">
        <v>504</v>
      </c>
      <c r="B22" s="29" t="s">
        <v>41</v>
      </c>
      <c r="C22" s="21" t="s">
        <v>42</v>
      </c>
      <c r="D22" s="27">
        <v>0</v>
      </c>
      <c r="E22" s="27" t="s">
        <v>16</v>
      </c>
      <c r="F22" s="28">
        <v>7</v>
      </c>
      <c r="G22" s="106"/>
      <c r="H22" s="24">
        <f t="shared" si="0"/>
        <v>0</v>
      </c>
      <c r="I22" s="106"/>
      <c r="J22" s="25">
        <f t="shared" si="1"/>
        <v>0</v>
      </c>
    </row>
    <row r="23" spans="1:10" ht="38" thickBot="1" x14ac:dyDescent="0.4">
      <c r="A23" s="26" t="s">
        <v>505</v>
      </c>
      <c r="B23" s="29" t="s">
        <v>43</v>
      </c>
      <c r="C23" s="21" t="s">
        <v>44</v>
      </c>
      <c r="D23" s="27">
        <v>0</v>
      </c>
      <c r="E23" s="27" t="s">
        <v>24</v>
      </c>
      <c r="F23" s="28">
        <v>48</v>
      </c>
      <c r="G23" s="106"/>
      <c r="H23" s="24">
        <f t="shared" si="0"/>
        <v>0</v>
      </c>
      <c r="I23" s="106"/>
      <c r="J23" s="25">
        <f t="shared" si="1"/>
        <v>0</v>
      </c>
    </row>
    <row r="24" spans="1:10" ht="63" thickBot="1" x14ac:dyDescent="0.4">
      <c r="A24" s="20" t="s">
        <v>506</v>
      </c>
      <c r="B24" s="29" t="s">
        <v>266</v>
      </c>
      <c r="C24" s="21" t="s">
        <v>147</v>
      </c>
      <c r="D24" s="27">
        <v>0</v>
      </c>
      <c r="E24" s="27" t="s">
        <v>24</v>
      </c>
      <c r="F24" s="28">
        <v>15</v>
      </c>
      <c r="G24" s="106"/>
      <c r="H24" s="24">
        <f t="shared" si="0"/>
        <v>0</v>
      </c>
      <c r="I24" s="106"/>
      <c r="J24" s="25">
        <f t="shared" si="1"/>
        <v>0</v>
      </c>
    </row>
    <row r="25" spans="1:10" ht="63" thickBot="1" x14ac:dyDescent="0.4">
      <c r="A25" s="26" t="s">
        <v>507</v>
      </c>
      <c r="B25" s="29" t="s">
        <v>267</v>
      </c>
      <c r="C25" s="21" t="s">
        <v>150</v>
      </c>
      <c r="D25" s="27">
        <v>0</v>
      </c>
      <c r="E25" s="27" t="s">
        <v>24</v>
      </c>
      <c r="F25" s="28">
        <v>11</v>
      </c>
      <c r="G25" s="106"/>
      <c r="H25" s="24">
        <f t="shared" si="0"/>
        <v>0</v>
      </c>
      <c r="I25" s="106"/>
      <c r="J25" s="25">
        <f t="shared" si="1"/>
        <v>0</v>
      </c>
    </row>
    <row r="26" spans="1:10" ht="25.5" thickBot="1" x14ac:dyDescent="0.4">
      <c r="A26" s="29" t="s">
        <v>508</v>
      </c>
      <c r="B26" s="29" t="s">
        <v>268</v>
      </c>
      <c r="C26" s="21" t="s">
        <v>457</v>
      </c>
      <c r="D26" s="27">
        <v>0</v>
      </c>
      <c r="E26" s="27" t="s">
        <v>16</v>
      </c>
      <c r="F26" s="28">
        <v>1</v>
      </c>
      <c r="G26" s="106"/>
      <c r="H26" s="24">
        <f t="shared" si="0"/>
        <v>0</v>
      </c>
      <c r="I26" s="106"/>
      <c r="J26" s="25">
        <f t="shared" si="1"/>
        <v>0</v>
      </c>
    </row>
    <row r="27" spans="1:10" ht="25.5" thickBot="1" x14ac:dyDescent="0.4">
      <c r="A27" s="26" t="s">
        <v>509</v>
      </c>
      <c r="B27" s="29" t="s">
        <v>269</v>
      </c>
      <c r="C27" s="21" t="s">
        <v>458</v>
      </c>
      <c r="D27" s="27">
        <v>0</v>
      </c>
      <c r="E27" s="27" t="s">
        <v>16</v>
      </c>
      <c r="F27" s="28">
        <v>1</v>
      </c>
      <c r="G27" s="106"/>
      <c r="H27" s="24">
        <f t="shared" si="0"/>
        <v>0</v>
      </c>
      <c r="I27" s="106"/>
      <c r="J27" s="25">
        <f t="shared" si="1"/>
        <v>0</v>
      </c>
    </row>
    <row r="28" spans="1:10" ht="25.5" thickBot="1" x14ac:dyDescent="0.4">
      <c r="A28" s="20" t="s">
        <v>510</v>
      </c>
      <c r="B28" s="29" t="s">
        <v>270</v>
      </c>
      <c r="C28" s="21" t="s">
        <v>272</v>
      </c>
      <c r="D28" s="27">
        <v>0</v>
      </c>
      <c r="E28" s="27" t="s">
        <v>16</v>
      </c>
      <c r="F28" s="28">
        <v>1</v>
      </c>
      <c r="G28" s="106"/>
      <c r="H28" s="24">
        <f t="shared" si="0"/>
        <v>0</v>
      </c>
      <c r="I28" s="106"/>
      <c r="J28" s="25">
        <f t="shared" si="1"/>
        <v>0</v>
      </c>
    </row>
    <row r="29" spans="1:10" ht="25.5" thickBot="1" x14ac:dyDescent="0.4">
      <c r="A29" s="26" t="s">
        <v>511</v>
      </c>
      <c r="B29" s="29" t="s">
        <v>271</v>
      </c>
      <c r="C29" s="21" t="s">
        <v>273</v>
      </c>
      <c r="D29" s="27">
        <v>0</v>
      </c>
      <c r="E29" s="27" t="s">
        <v>16</v>
      </c>
      <c r="F29" s="28">
        <v>1</v>
      </c>
      <c r="G29" s="106"/>
      <c r="H29" s="24">
        <f t="shared" si="0"/>
        <v>0</v>
      </c>
      <c r="I29" s="106"/>
      <c r="J29" s="25">
        <f t="shared" si="1"/>
        <v>0</v>
      </c>
    </row>
    <row r="30" spans="1:10" ht="138" thickBot="1" x14ac:dyDescent="0.4">
      <c r="A30" s="29" t="s">
        <v>512</v>
      </c>
      <c r="B30" s="29" t="s">
        <v>45</v>
      </c>
      <c r="C30" s="30" t="s">
        <v>46</v>
      </c>
      <c r="D30" s="27">
        <v>0</v>
      </c>
      <c r="E30" s="27" t="s">
        <v>16</v>
      </c>
      <c r="F30" s="28">
        <v>1</v>
      </c>
      <c r="G30" s="106"/>
      <c r="H30" s="24">
        <f t="shared" si="0"/>
        <v>0</v>
      </c>
      <c r="I30" s="106"/>
      <c r="J30" s="25">
        <f t="shared" si="1"/>
        <v>0</v>
      </c>
    </row>
    <row r="31" spans="1:10" ht="138" thickBot="1" x14ac:dyDescent="0.4">
      <c r="A31" s="26" t="s">
        <v>513</v>
      </c>
      <c r="B31" s="29" t="s">
        <v>47</v>
      </c>
      <c r="C31" s="30" t="s">
        <v>48</v>
      </c>
      <c r="D31" s="27">
        <v>0</v>
      </c>
      <c r="E31" s="27" t="s">
        <v>16</v>
      </c>
      <c r="F31" s="28">
        <v>1</v>
      </c>
      <c r="G31" s="106"/>
      <c r="H31" s="24">
        <f t="shared" si="0"/>
        <v>0</v>
      </c>
      <c r="I31" s="106"/>
      <c r="J31" s="25">
        <f t="shared" si="1"/>
        <v>0</v>
      </c>
    </row>
    <row r="32" spans="1:10" ht="138" thickBot="1" x14ac:dyDescent="0.4">
      <c r="A32" s="20" t="s">
        <v>514</v>
      </c>
      <c r="B32" s="29" t="s">
        <v>49</v>
      </c>
      <c r="C32" s="30" t="s">
        <v>50</v>
      </c>
      <c r="D32" s="27">
        <v>0</v>
      </c>
      <c r="E32" s="27" t="s">
        <v>16</v>
      </c>
      <c r="F32" s="28">
        <v>1</v>
      </c>
      <c r="G32" s="106"/>
      <c r="H32" s="24">
        <f t="shared" si="0"/>
        <v>0</v>
      </c>
      <c r="I32" s="106"/>
      <c r="J32" s="25">
        <f t="shared" si="1"/>
        <v>0</v>
      </c>
    </row>
    <row r="33" spans="1:10" ht="138" thickBot="1" x14ac:dyDescent="0.4">
      <c r="A33" s="26" t="s">
        <v>515</v>
      </c>
      <c r="B33" s="29" t="s">
        <v>51</v>
      </c>
      <c r="C33" s="30" t="s">
        <v>52</v>
      </c>
      <c r="D33" s="27">
        <v>0</v>
      </c>
      <c r="E33" s="27" t="s">
        <v>16</v>
      </c>
      <c r="F33" s="28">
        <v>1</v>
      </c>
      <c r="G33" s="106"/>
      <c r="H33" s="24">
        <f t="shared" si="0"/>
        <v>0</v>
      </c>
      <c r="I33" s="106"/>
      <c r="J33" s="25">
        <f t="shared" si="1"/>
        <v>0</v>
      </c>
    </row>
    <row r="34" spans="1:10" ht="13" thickBot="1" x14ac:dyDescent="0.4">
      <c r="A34" s="29" t="s">
        <v>516</v>
      </c>
      <c r="B34" s="29" t="s">
        <v>431</v>
      </c>
      <c r="C34" s="30" t="s">
        <v>5</v>
      </c>
      <c r="D34" s="27">
        <v>0</v>
      </c>
      <c r="E34" s="27" t="s">
        <v>16</v>
      </c>
      <c r="F34" s="28">
        <v>0</v>
      </c>
      <c r="G34" s="96"/>
      <c r="H34" s="24">
        <f t="shared" si="0"/>
        <v>0</v>
      </c>
      <c r="I34" s="96"/>
      <c r="J34" s="25">
        <f t="shared" si="1"/>
        <v>0</v>
      </c>
    </row>
    <row r="35" spans="1:10" ht="13" thickBot="1" x14ac:dyDescent="0.4">
      <c r="A35" s="26" t="s">
        <v>517</v>
      </c>
      <c r="B35" s="29" t="s">
        <v>95</v>
      </c>
      <c r="C35" s="21" t="s">
        <v>430</v>
      </c>
      <c r="D35" s="27">
        <v>0</v>
      </c>
      <c r="E35" s="27" t="s">
        <v>16</v>
      </c>
      <c r="F35" s="28">
        <v>8</v>
      </c>
      <c r="G35" s="106"/>
      <c r="H35" s="24">
        <f t="shared" si="0"/>
        <v>0</v>
      </c>
      <c r="I35" s="106"/>
      <c r="J35" s="25">
        <f t="shared" si="1"/>
        <v>0</v>
      </c>
    </row>
    <row r="36" spans="1:10" ht="50.5" thickBot="1" x14ac:dyDescent="0.4">
      <c r="A36" s="20" t="s">
        <v>518</v>
      </c>
      <c r="B36" s="29" t="s">
        <v>100</v>
      </c>
      <c r="C36" s="21" t="s">
        <v>98</v>
      </c>
      <c r="D36" s="27">
        <v>0</v>
      </c>
      <c r="E36" s="27" t="s">
        <v>16</v>
      </c>
      <c r="F36" s="28">
        <v>1</v>
      </c>
      <c r="G36" s="106"/>
      <c r="H36" s="24">
        <f t="shared" si="0"/>
        <v>0</v>
      </c>
      <c r="I36" s="106"/>
      <c r="J36" s="25">
        <f t="shared" si="1"/>
        <v>0</v>
      </c>
    </row>
    <row r="37" spans="1:10" ht="113" thickBot="1" x14ac:dyDescent="0.4">
      <c r="A37" s="26" t="s">
        <v>519</v>
      </c>
      <c r="B37" s="29" t="s">
        <v>18</v>
      </c>
      <c r="C37" s="21" t="s">
        <v>99</v>
      </c>
      <c r="D37" s="27">
        <v>0</v>
      </c>
      <c r="E37" s="27" t="s">
        <v>16</v>
      </c>
      <c r="F37" s="28">
        <v>1</v>
      </c>
      <c r="G37" s="106"/>
      <c r="H37" s="24">
        <f t="shared" si="0"/>
        <v>0</v>
      </c>
      <c r="I37" s="106"/>
      <c r="J37" s="25">
        <f t="shared" si="1"/>
        <v>0</v>
      </c>
    </row>
    <row r="38" spans="1:10" ht="25.5" thickBot="1" x14ac:dyDescent="0.4">
      <c r="A38" s="29" t="s">
        <v>520</v>
      </c>
      <c r="B38" s="29" t="s">
        <v>18</v>
      </c>
      <c r="C38" s="21" t="s">
        <v>101</v>
      </c>
      <c r="D38" s="27">
        <v>0</v>
      </c>
      <c r="E38" s="27" t="s">
        <v>16</v>
      </c>
      <c r="F38" s="28">
        <v>1</v>
      </c>
      <c r="G38" s="106"/>
      <c r="H38" s="24">
        <f t="shared" si="0"/>
        <v>0</v>
      </c>
      <c r="I38" s="106"/>
      <c r="J38" s="25">
        <f t="shared" si="1"/>
        <v>0</v>
      </c>
    </row>
    <row r="39" spans="1:10" ht="25.5" thickBot="1" x14ac:dyDescent="0.4">
      <c r="A39" s="26" t="s">
        <v>521</v>
      </c>
      <c r="B39" s="29" t="s">
        <v>274</v>
      </c>
      <c r="C39" s="21" t="s">
        <v>277</v>
      </c>
      <c r="D39" s="27">
        <v>0</v>
      </c>
      <c r="E39" s="27" t="s">
        <v>16</v>
      </c>
      <c r="F39" s="28">
        <v>2</v>
      </c>
      <c r="G39" s="106"/>
      <c r="H39" s="24">
        <f t="shared" si="0"/>
        <v>0</v>
      </c>
      <c r="I39" s="106"/>
      <c r="J39" s="25">
        <f t="shared" si="1"/>
        <v>0</v>
      </c>
    </row>
    <row r="40" spans="1:10" ht="25.5" thickBot="1" x14ac:dyDescent="0.4">
      <c r="A40" s="20" t="s">
        <v>522</v>
      </c>
      <c r="B40" s="29" t="s">
        <v>275</v>
      </c>
      <c r="C40" s="21" t="s">
        <v>276</v>
      </c>
      <c r="D40" s="27">
        <v>0</v>
      </c>
      <c r="E40" s="27" t="s">
        <v>16</v>
      </c>
      <c r="F40" s="28">
        <v>3</v>
      </c>
      <c r="G40" s="106"/>
      <c r="H40" s="24">
        <f t="shared" si="0"/>
        <v>0</v>
      </c>
      <c r="I40" s="106"/>
      <c r="J40" s="25">
        <f t="shared" si="1"/>
        <v>0</v>
      </c>
    </row>
    <row r="41" spans="1:10" ht="13" thickBot="1" x14ac:dyDescent="0.4">
      <c r="A41" s="26" t="s">
        <v>523</v>
      </c>
      <c r="B41" s="29" t="s">
        <v>419</v>
      </c>
      <c r="C41" s="21" t="s">
        <v>420</v>
      </c>
      <c r="D41" s="27">
        <v>0</v>
      </c>
      <c r="E41" s="27" t="s">
        <v>16</v>
      </c>
      <c r="F41" s="28">
        <v>4</v>
      </c>
      <c r="G41" s="106"/>
      <c r="H41" s="24">
        <f t="shared" si="0"/>
        <v>0</v>
      </c>
      <c r="I41" s="106"/>
      <c r="J41" s="25">
        <f t="shared" si="1"/>
        <v>0</v>
      </c>
    </row>
    <row r="42" spans="1:10" ht="25.5" thickBot="1" x14ac:dyDescent="0.4">
      <c r="A42" s="29" t="s">
        <v>524</v>
      </c>
      <c r="B42" s="29" t="s">
        <v>422</v>
      </c>
      <c r="C42" s="21" t="s">
        <v>423</v>
      </c>
      <c r="D42" s="27">
        <v>0</v>
      </c>
      <c r="E42" s="27" t="s">
        <v>16</v>
      </c>
      <c r="F42" s="28">
        <v>1</v>
      </c>
      <c r="G42" s="106"/>
      <c r="H42" s="24">
        <f t="shared" si="0"/>
        <v>0</v>
      </c>
      <c r="I42" s="106"/>
      <c r="J42" s="25">
        <f t="shared" si="1"/>
        <v>0</v>
      </c>
    </row>
    <row r="43" spans="1:10" ht="25.5" thickBot="1" x14ac:dyDescent="0.4">
      <c r="A43" s="26" t="s">
        <v>525</v>
      </c>
      <c r="B43" s="29" t="s">
        <v>424</v>
      </c>
      <c r="C43" s="21" t="s">
        <v>131</v>
      </c>
      <c r="D43" s="27">
        <v>0</v>
      </c>
      <c r="E43" s="27" t="s">
        <v>16</v>
      </c>
      <c r="F43" s="28">
        <v>2</v>
      </c>
      <c r="G43" s="106"/>
      <c r="H43" s="24">
        <f t="shared" si="0"/>
        <v>0</v>
      </c>
      <c r="I43" s="106"/>
      <c r="J43" s="25">
        <f t="shared" si="1"/>
        <v>0</v>
      </c>
    </row>
    <row r="44" spans="1:10" ht="13" thickBot="1" x14ac:dyDescent="0.4">
      <c r="A44" s="20" t="s">
        <v>526</v>
      </c>
      <c r="B44" s="29" t="s">
        <v>425</v>
      </c>
      <c r="C44" s="21" t="s">
        <v>5</v>
      </c>
      <c r="D44" s="27">
        <v>0</v>
      </c>
      <c r="E44" s="27" t="s">
        <v>16</v>
      </c>
      <c r="F44" s="28">
        <v>0</v>
      </c>
      <c r="G44" s="96"/>
      <c r="H44" s="24">
        <f t="shared" si="0"/>
        <v>0</v>
      </c>
      <c r="I44" s="96"/>
      <c r="J44" s="25">
        <f t="shared" si="1"/>
        <v>0</v>
      </c>
    </row>
    <row r="45" spans="1:10" ht="13" thickBot="1" x14ac:dyDescent="0.4">
      <c r="A45" s="26" t="s">
        <v>527</v>
      </c>
      <c r="B45" s="29" t="s">
        <v>66</v>
      </c>
      <c r="C45" s="21" t="s">
        <v>67</v>
      </c>
      <c r="D45" s="27">
        <v>0</v>
      </c>
      <c r="E45" s="27" t="s">
        <v>19</v>
      </c>
      <c r="F45" s="28">
        <v>1</v>
      </c>
      <c r="G45" s="106"/>
      <c r="H45" s="24">
        <f t="shared" si="0"/>
        <v>0</v>
      </c>
      <c r="I45" s="106"/>
      <c r="J45" s="25">
        <f t="shared" si="1"/>
        <v>0</v>
      </c>
    </row>
    <row r="46" spans="1:10" ht="50.5" thickBot="1" x14ac:dyDescent="0.4">
      <c r="A46" s="29" t="s">
        <v>528</v>
      </c>
      <c r="B46" s="29" t="s">
        <v>53</v>
      </c>
      <c r="C46" s="21" t="s">
        <v>56</v>
      </c>
      <c r="D46" s="27">
        <v>0</v>
      </c>
      <c r="E46" s="27" t="s">
        <v>58</v>
      </c>
      <c r="F46" s="28">
        <v>75</v>
      </c>
      <c r="G46" s="106"/>
      <c r="H46" s="24">
        <f t="shared" si="0"/>
        <v>0</v>
      </c>
      <c r="I46" s="106"/>
      <c r="J46" s="25">
        <f t="shared" si="1"/>
        <v>0</v>
      </c>
    </row>
    <row r="47" spans="1:10" ht="50.5" thickBot="1" x14ac:dyDescent="0.4">
      <c r="A47" s="26" t="s">
        <v>529</v>
      </c>
      <c r="B47" s="29" t="s">
        <v>54</v>
      </c>
      <c r="C47" s="21" t="s">
        <v>57</v>
      </c>
      <c r="D47" s="27">
        <v>0</v>
      </c>
      <c r="E47" s="27" t="s">
        <v>58</v>
      </c>
      <c r="F47" s="28">
        <v>95</v>
      </c>
      <c r="G47" s="106"/>
      <c r="H47" s="24">
        <f t="shared" si="0"/>
        <v>0</v>
      </c>
      <c r="I47" s="106"/>
      <c r="J47" s="25">
        <f t="shared" si="1"/>
        <v>0</v>
      </c>
    </row>
    <row r="48" spans="1:10" ht="50.5" thickBot="1" x14ac:dyDescent="0.4">
      <c r="A48" s="20" t="s">
        <v>530</v>
      </c>
      <c r="B48" s="29" t="s">
        <v>55</v>
      </c>
      <c r="C48" s="21" t="s">
        <v>59</v>
      </c>
      <c r="D48" s="27">
        <v>0</v>
      </c>
      <c r="E48" s="27" t="s">
        <v>58</v>
      </c>
      <c r="F48" s="28">
        <v>8</v>
      </c>
      <c r="G48" s="106"/>
      <c r="H48" s="24">
        <f t="shared" si="0"/>
        <v>0</v>
      </c>
      <c r="I48" s="106"/>
      <c r="J48" s="25">
        <f t="shared" si="1"/>
        <v>0</v>
      </c>
    </row>
    <row r="49" spans="1:10" ht="25.5" thickBot="1" x14ac:dyDescent="0.4">
      <c r="A49" s="26" t="s">
        <v>531</v>
      </c>
      <c r="B49" s="29" t="s">
        <v>60</v>
      </c>
      <c r="C49" s="21" t="s">
        <v>62</v>
      </c>
      <c r="D49" s="27">
        <v>0</v>
      </c>
      <c r="E49" s="27" t="s">
        <v>58</v>
      </c>
      <c r="F49" s="28">
        <v>510</v>
      </c>
      <c r="G49" s="106"/>
      <c r="H49" s="24">
        <f t="shared" si="0"/>
        <v>0</v>
      </c>
      <c r="I49" s="106"/>
      <c r="J49" s="25">
        <f t="shared" si="1"/>
        <v>0</v>
      </c>
    </row>
    <row r="50" spans="1:10" ht="25.5" thickBot="1" x14ac:dyDescent="0.4">
      <c r="A50" s="29" t="s">
        <v>532</v>
      </c>
      <c r="B50" s="29" t="s">
        <v>61</v>
      </c>
      <c r="C50" s="21" t="s">
        <v>89</v>
      </c>
      <c r="D50" s="27">
        <v>0</v>
      </c>
      <c r="E50" s="27" t="s">
        <v>58</v>
      </c>
      <c r="F50" s="28">
        <v>7</v>
      </c>
      <c r="G50" s="106"/>
      <c r="H50" s="24">
        <f t="shared" si="0"/>
        <v>0</v>
      </c>
      <c r="I50" s="106"/>
      <c r="J50" s="25">
        <f t="shared" si="1"/>
        <v>0</v>
      </c>
    </row>
    <row r="51" spans="1:10" ht="25.5" thickBot="1" x14ac:dyDescent="0.4">
      <c r="A51" s="26" t="s">
        <v>533</v>
      </c>
      <c r="B51" s="29" t="s">
        <v>63</v>
      </c>
      <c r="C51" s="21" t="s">
        <v>164</v>
      </c>
      <c r="D51" s="27">
        <v>0</v>
      </c>
      <c r="E51" s="27" t="s">
        <v>24</v>
      </c>
      <c r="F51" s="28">
        <v>48</v>
      </c>
      <c r="G51" s="106"/>
      <c r="H51" s="24">
        <f t="shared" si="0"/>
        <v>0</v>
      </c>
      <c r="I51" s="106"/>
      <c r="J51" s="25">
        <f t="shared" si="1"/>
        <v>0</v>
      </c>
    </row>
    <row r="52" spans="1:10" ht="13" thickBot="1" x14ac:dyDescent="0.4">
      <c r="A52" s="20" t="s">
        <v>534</v>
      </c>
      <c r="B52" s="29" t="s">
        <v>69</v>
      </c>
      <c r="C52" s="21" t="s">
        <v>64</v>
      </c>
      <c r="D52" s="27">
        <v>0</v>
      </c>
      <c r="E52" s="27" t="s">
        <v>24</v>
      </c>
      <c r="F52" s="28">
        <v>32</v>
      </c>
      <c r="G52" s="106"/>
      <c r="H52" s="24">
        <f t="shared" si="0"/>
        <v>0</v>
      </c>
      <c r="I52" s="106"/>
      <c r="J52" s="25">
        <f t="shared" si="1"/>
        <v>0</v>
      </c>
    </row>
    <row r="53" spans="1:10" ht="75.5" thickBot="1" x14ac:dyDescent="0.4">
      <c r="A53" s="26" t="s">
        <v>535</v>
      </c>
      <c r="B53" s="31" t="s">
        <v>421</v>
      </c>
      <c r="C53" s="32" t="s">
        <v>65</v>
      </c>
      <c r="D53" s="33">
        <v>0</v>
      </c>
      <c r="E53" s="33" t="s">
        <v>19</v>
      </c>
      <c r="F53" s="34">
        <v>1</v>
      </c>
      <c r="G53" s="107"/>
      <c r="H53" s="24">
        <f t="shared" si="0"/>
        <v>0</v>
      </c>
      <c r="I53" s="107"/>
      <c r="J53" s="25">
        <f t="shared" si="1"/>
        <v>0</v>
      </c>
    </row>
    <row r="54" spans="1:10" s="19" customFormat="1" ht="13.5" thickBot="1" x14ac:dyDescent="0.4">
      <c r="A54" s="35"/>
      <c r="B54" s="35" t="s">
        <v>14</v>
      </c>
      <c r="C54" s="36" t="s">
        <v>70</v>
      </c>
      <c r="D54" s="37"/>
      <c r="E54" s="37"/>
      <c r="F54" s="38"/>
      <c r="G54" s="97"/>
      <c r="H54" s="39">
        <f>SUM(H4:H53)</f>
        <v>0</v>
      </c>
      <c r="I54" s="97"/>
      <c r="J54" s="39">
        <f>SUM(J4:J53)</f>
        <v>0</v>
      </c>
    </row>
    <row r="55" spans="1:10" s="19" customFormat="1" ht="13.5" thickBot="1" x14ac:dyDescent="0.4">
      <c r="A55" s="13"/>
      <c r="B55" s="13" t="s">
        <v>72</v>
      </c>
      <c r="C55" s="14" t="s">
        <v>71</v>
      </c>
      <c r="D55" s="15"/>
      <c r="E55" s="15"/>
      <c r="F55" s="16"/>
      <c r="G55" s="95"/>
      <c r="H55" s="17"/>
      <c r="I55" s="95"/>
      <c r="J55" s="18"/>
    </row>
    <row r="56" spans="1:10" ht="158.25" customHeight="1" thickBot="1" x14ac:dyDescent="0.4">
      <c r="A56" s="20" t="s">
        <v>536</v>
      </c>
      <c r="B56" s="20" t="s">
        <v>73</v>
      </c>
      <c r="C56" s="21" t="s">
        <v>459</v>
      </c>
      <c r="D56" s="22">
        <v>0</v>
      </c>
      <c r="E56" s="22" t="s">
        <v>16</v>
      </c>
      <c r="F56" s="23">
        <v>1</v>
      </c>
      <c r="G56" s="105"/>
      <c r="H56" s="24">
        <f t="shared" ref="H56:H76" si="2">F56*G56</f>
        <v>0</v>
      </c>
      <c r="I56" s="105"/>
      <c r="J56" s="25">
        <f t="shared" ref="J56:J76" si="3">F56*I56</f>
        <v>0</v>
      </c>
    </row>
    <row r="57" spans="1:10" ht="25.5" thickBot="1" x14ac:dyDescent="0.4">
      <c r="A57" s="29" t="s">
        <v>537</v>
      </c>
      <c r="B57" s="29" t="s">
        <v>18</v>
      </c>
      <c r="C57" s="21" t="s">
        <v>80</v>
      </c>
      <c r="D57" s="27">
        <v>0</v>
      </c>
      <c r="E57" s="27" t="s">
        <v>19</v>
      </c>
      <c r="F57" s="28">
        <v>1</v>
      </c>
      <c r="G57" s="106"/>
      <c r="H57" s="24">
        <f t="shared" si="2"/>
        <v>0</v>
      </c>
      <c r="I57" s="106"/>
      <c r="J57" s="25">
        <f t="shared" si="3"/>
        <v>0</v>
      </c>
    </row>
    <row r="58" spans="1:10" ht="13" thickBot="1" x14ac:dyDescent="0.4">
      <c r="A58" s="20" t="s">
        <v>538</v>
      </c>
      <c r="B58" s="29" t="s">
        <v>18</v>
      </c>
      <c r="C58" s="21" t="s">
        <v>75</v>
      </c>
      <c r="D58" s="27">
        <v>0</v>
      </c>
      <c r="E58" s="27" t="s">
        <v>19</v>
      </c>
      <c r="F58" s="28">
        <v>1</v>
      </c>
      <c r="G58" s="106"/>
      <c r="H58" s="24">
        <f t="shared" si="2"/>
        <v>0</v>
      </c>
      <c r="I58" s="106"/>
      <c r="J58" s="25">
        <f t="shared" si="3"/>
        <v>0</v>
      </c>
    </row>
    <row r="59" spans="1:10" ht="38" thickBot="1" x14ac:dyDescent="0.4">
      <c r="A59" s="29" t="s">
        <v>539</v>
      </c>
      <c r="B59" s="29" t="s">
        <v>78</v>
      </c>
      <c r="C59" s="21" t="s">
        <v>79</v>
      </c>
      <c r="D59" s="27">
        <v>0</v>
      </c>
      <c r="E59" s="27" t="s">
        <v>16</v>
      </c>
      <c r="F59" s="28">
        <v>1</v>
      </c>
      <c r="G59" s="106"/>
      <c r="H59" s="24">
        <f t="shared" si="2"/>
        <v>0</v>
      </c>
      <c r="I59" s="106"/>
      <c r="J59" s="25">
        <f t="shared" si="3"/>
        <v>0</v>
      </c>
    </row>
    <row r="60" spans="1:10" ht="25.5" thickBot="1" x14ac:dyDescent="0.4">
      <c r="A60" s="20" t="s">
        <v>540</v>
      </c>
      <c r="B60" s="29" t="s">
        <v>18</v>
      </c>
      <c r="C60" s="21" t="s">
        <v>22</v>
      </c>
      <c r="D60" s="27">
        <v>0</v>
      </c>
      <c r="E60" s="27" t="s">
        <v>19</v>
      </c>
      <c r="F60" s="28">
        <v>1</v>
      </c>
      <c r="G60" s="106"/>
      <c r="H60" s="24">
        <f t="shared" si="2"/>
        <v>0</v>
      </c>
      <c r="I60" s="106"/>
      <c r="J60" s="25">
        <f t="shared" si="3"/>
        <v>0</v>
      </c>
    </row>
    <row r="61" spans="1:10" ht="13" thickBot="1" x14ac:dyDescent="0.4">
      <c r="A61" s="29" t="s">
        <v>541</v>
      </c>
      <c r="B61" s="29" t="s">
        <v>18</v>
      </c>
      <c r="C61" s="21" t="s">
        <v>76</v>
      </c>
      <c r="D61" s="27">
        <v>0</v>
      </c>
      <c r="E61" s="27" t="s">
        <v>19</v>
      </c>
      <c r="F61" s="28">
        <v>1</v>
      </c>
      <c r="G61" s="106"/>
      <c r="H61" s="24">
        <f t="shared" si="2"/>
        <v>0</v>
      </c>
      <c r="I61" s="106"/>
      <c r="J61" s="25">
        <f t="shared" si="3"/>
        <v>0</v>
      </c>
    </row>
    <row r="62" spans="1:10" ht="25.5" thickBot="1" x14ac:dyDescent="0.4">
      <c r="A62" s="20" t="s">
        <v>542</v>
      </c>
      <c r="B62" s="29" t="s">
        <v>18</v>
      </c>
      <c r="C62" s="21" t="s">
        <v>81</v>
      </c>
      <c r="D62" s="27">
        <v>0</v>
      </c>
      <c r="E62" s="27" t="s">
        <v>24</v>
      </c>
      <c r="F62" s="28">
        <v>5</v>
      </c>
      <c r="G62" s="106"/>
      <c r="H62" s="24">
        <f t="shared" si="2"/>
        <v>0</v>
      </c>
      <c r="I62" s="106"/>
      <c r="J62" s="25">
        <f t="shared" si="3"/>
        <v>0</v>
      </c>
    </row>
    <row r="63" spans="1:10" ht="50.5" thickBot="1" x14ac:dyDescent="0.4">
      <c r="A63" s="29" t="s">
        <v>543</v>
      </c>
      <c r="B63" s="29" t="s">
        <v>74</v>
      </c>
      <c r="C63" s="30" t="s">
        <v>82</v>
      </c>
      <c r="D63" s="27">
        <v>0</v>
      </c>
      <c r="E63" s="27" t="s">
        <v>16</v>
      </c>
      <c r="F63" s="28">
        <v>2</v>
      </c>
      <c r="G63" s="106"/>
      <c r="H63" s="24">
        <f t="shared" si="2"/>
        <v>0</v>
      </c>
      <c r="I63" s="106"/>
      <c r="J63" s="25">
        <f t="shared" si="3"/>
        <v>0</v>
      </c>
    </row>
    <row r="64" spans="1:10" ht="50.5" thickBot="1" x14ac:dyDescent="0.4">
      <c r="A64" s="20" t="s">
        <v>544</v>
      </c>
      <c r="B64" s="29" t="s">
        <v>77</v>
      </c>
      <c r="C64" s="30" t="s">
        <v>84</v>
      </c>
      <c r="D64" s="27">
        <v>0</v>
      </c>
      <c r="E64" s="27" t="s">
        <v>16</v>
      </c>
      <c r="F64" s="28">
        <v>2</v>
      </c>
      <c r="G64" s="106"/>
      <c r="H64" s="24">
        <f t="shared" si="2"/>
        <v>0</v>
      </c>
      <c r="I64" s="106"/>
      <c r="J64" s="25">
        <f t="shared" si="3"/>
        <v>0</v>
      </c>
    </row>
    <row r="65" spans="1:10" ht="25.5" thickBot="1" x14ac:dyDescent="0.4">
      <c r="A65" s="29" t="s">
        <v>545</v>
      </c>
      <c r="B65" s="29" t="s">
        <v>83</v>
      </c>
      <c r="C65" s="21" t="s">
        <v>278</v>
      </c>
      <c r="D65" s="27">
        <v>0</v>
      </c>
      <c r="E65" s="27" t="s">
        <v>16</v>
      </c>
      <c r="F65" s="28">
        <v>5</v>
      </c>
      <c r="G65" s="106"/>
      <c r="H65" s="24">
        <f t="shared" si="2"/>
        <v>0</v>
      </c>
      <c r="I65" s="106"/>
      <c r="J65" s="25">
        <f t="shared" si="3"/>
        <v>0</v>
      </c>
    </row>
    <row r="66" spans="1:10" ht="25.5" thickBot="1" x14ac:dyDescent="0.4">
      <c r="A66" s="20" t="s">
        <v>546</v>
      </c>
      <c r="B66" s="29" t="s">
        <v>85</v>
      </c>
      <c r="C66" s="21" t="s">
        <v>279</v>
      </c>
      <c r="D66" s="27">
        <v>0</v>
      </c>
      <c r="E66" s="27" t="s">
        <v>16</v>
      </c>
      <c r="F66" s="28">
        <v>3</v>
      </c>
      <c r="G66" s="106"/>
      <c r="H66" s="24">
        <f t="shared" si="2"/>
        <v>0</v>
      </c>
      <c r="I66" s="106"/>
      <c r="J66" s="25">
        <f t="shared" si="3"/>
        <v>0</v>
      </c>
    </row>
    <row r="67" spans="1:10" ht="50.5" thickBot="1" x14ac:dyDescent="0.4">
      <c r="A67" s="29" t="s">
        <v>547</v>
      </c>
      <c r="B67" s="29" t="s">
        <v>102</v>
      </c>
      <c r="C67" s="21" t="s">
        <v>98</v>
      </c>
      <c r="D67" s="27">
        <v>0</v>
      </c>
      <c r="E67" s="27" t="s">
        <v>16</v>
      </c>
      <c r="F67" s="28">
        <v>1</v>
      </c>
      <c r="G67" s="106"/>
      <c r="H67" s="24">
        <f t="shared" si="2"/>
        <v>0</v>
      </c>
      <c r="I67" s="106"/>
      <c r="J67" s="25">
        <f t="shared" si="3"/>
        <v>0</v>
      </c>
    </row>
    <row r="68" spans="1:10" ht="113" thickBot="1" x14ac:dyDescent="0.4">
      <c r="A68" s="20" t="s">
        <v>548</v>
      </c>
      <c r="B68" s="29" t="s">
        <v>18</v>
      </c>
      <c r="C68" s="21" t="s">
        <v>99</v>
      </c>
      <c r="D68" s="27">
        <v>0</v>
      </c>
      <c r="E68" s="27" t="s">
        <v>16</v>
      </c>
      <c r="F68" s="28">
        <v>1</v>
      </c>
      <c r="G68" s="106"/>
      <c r="H68" s="24">
        <f t="shared" si="2"/>
        <v>0</v>
      </c>
      <c r="I68" s="106"/>
      <c r="J68" s="25">
        <f t="shared" si="3"/>
        <v>0</v>
      </c>
    </row>
    <row r="69" spans="1:10" ht="25.5" thickBot="1" x14ac:dyDescent="0.4">
      <c r="A69" s="29" t="s">
        <v>549</v>
      </c>
      <c r="B69" s="29" t="s">
        <v>18</v>
      </c>
      <c r="C69" s="21" t="s">
        <v>101</v>
      </c>
      <c r="D69" s="27">
        <v>0</v>
      </c>
      <c r="E69" s="27" t="s">
        <v>16</v>
      </c>
      <c r="F69" s="28">
        <v>1</v>
      </c>
      <c r="G69" s="106"/>
      <c r="H69" s="24">
        <f t="shared" si="2"/>
        <v>0</v>
      </c>
      <c r="I69" s="106"/>
      <c r="J69" s="25">
        <f t="shared" si="3"/>
        <v>0</v>
      </c>
    </row>
    <row r="70" spans="1:10" ht="13" thickBot="1" x14ac:dyDescent="0.4">
      <c r="A70" s="20" t="s">
        <v>550</v>
      </c>
      <c r="B70" s="29" t="s">
        <v>173</v>
      </c>
      <c r="C70" s="21" t="s">
        <v>174</v>
      </c>
      <c r="D70" s="27">
        <v>0</v>
      </c>
      <c r="E70" s="27" t="s">
        <v>16</v>
      </c>
      <c r="F70" s="28">
        <v>1</v>
      </c>
      <c r="G70" s="106"/>
      <c r="H70" s="24">
        <f t="shared" si="2"/>
        <v>0</v>
      </c>
      <c r="I70" s="106"/>
      <c r="J70" s="25">
        <f t="shared" si="3"/>
        <v>0</v>
      </c>
    </row>
    <row r="71" spans="1:10" ht="13" thickBot="1" x14ac:dyDescent="0.4">
      <c r="A71" s="29" t="s">
        <v>551</v>
      </c>
      <c r="B71" s="29" t="s">
        <v>172</v>
      </c>
      <c r="C71" s="21" t="s">
        <v>5</v>
      </c>
      <c r="D71" s="27">
        <v>0</v>
      </c>
      <c r="E71" s="27" t="s">
        <v>16</v>
      </c>
      <c r="F71" s="28">
        <v>0</v>
      </c>
      <c r="G71" s="106"/>
      <c r="H71" s="24">
        <f t="shared" si="2"/>
        <v>0</v>
      </c>
      <c r="I71" s="106"/>
      <c r="J71" s="25">
        <f t="shared" si="3"/>
        <v>0</v>
      </c>
    </row>
    <row r="72" spans="1:10" ht="50.5" thickBot="1" x14ac:dyDescent="0.4">
      <c r="A72" s="20" t="s">
        <v>552</v>
      </c>
      <c r="B72" s="29" t="s">
        <v>86</v>
      </c>
      <c r="C72" s="21" t="s">
        <v>88</v>
      </c>
      <c r="D72" s="27">
        <v>0</v>
      </c>
      <c r="E72" s="27" t="s">
        <v>58</v>
      </c>
      <c r="F72" s="28">
        <v>45</v>
      </c>
      <c r="G72" s="106"/>
      <c r="H72" s="24">
        <f t="shared" si="2"/>
        <v>0</v>
      </c>
      <c r="I72" s="106"/>
      <c r="J72" s="25">
        <f t="shared" si="3"/>
        <v>0</v>
      </c>
    </row>
    <row r="73" spans="1:10" ht="50.5" thickBot="1" x14ac:dyDescent="0.4">
      <c r="A73" s="29" t="s">
        <v>553</v>
      </c>
      <c r="B73" s="29" t="s">
        <v>87</v>
      </c>
      <c r="C73" s="21" t="s">
        <v>59</v>
      </c>
      <c r="D73" s="27">
        <v>0</v>
      </c>
      <c r="E73" s="27" t="s">
        <v>58</v>
      </c>
      <c r="F73" s="28">
        <v>18</v>
      </c>
      <c r="G73" s="106"/>
      <c r="H73" s="24">
        <f t="shared" si="2"/>
        <v>0</v>
      </c>
      <c r="I73" s="106"/>
      <c r="J73" s="25">
        <f t="shared" si="3"/>
        <v>0</v>
      </c>
    </row>
    <row r="74" spans="1:10" ht="25.5" thickBot="1" x14ac:dyDescent="0.4">
      <c r="A74" s="20" t="s">
        <v>554</v>
      </c>
      <c r="B74" s="29" t="s">
        <v>90</v>
      </c>
      <c r="C74" s="21" t="s">
        <v>62</v>
      </c>
      <c r="D74" s="27">
        <v>0</v>
      </c>
      <c r="E74" s="27" t="s">
        <v>58</v>
      </c>
      <c r="F74" s="28">
        <v>50</v>
      </c>
      <c r="G74" s="106"/>
      <c r="H74" s="24">
        <f t="shared" si="2"/>
        <v>0</v>
      </c>
      <c r="I74" s="106"/>
      <c r="J74" s="25">
        <f t="shared" si="3"/>
        <v>0</v>
      </c>
    </row>
    <row r="75" spans="1:10" ht="25.5" thickBot="1" x14ac:dyDescent="0.4">
      <c r="A75" s="29" t="s">
        <v>555</v>
      </c>
      <c r="B75" s="29" t="s">
        <v>91</v>
      </c>
      <c r="C75" s="21" t="s">
        <v>89</v>
      </c>
      <c r="D75" s="27">
        <v>0</v>
      </c>
      <c r="E75" s="27" t="s">
        <v>58</v>
      </c>
      <c r="F75" s="28">
        <v>55</v>
      </c>
      <c r="G75" s="106"/>
      <c r="H75" s="24">
        <f t="shared" si="2"/>
        <v>0</v>
      </c>
      <c r="I75" s="106"/>
      <c r="J75" s="25">
        <f t="shared" si="3"/>
        <v>0</v>
      </c>
    </row>
    <row r="76" spans="1:10" ht="75.5" thickBot="1" x14ac:dyDescent="0.4">
      <c r="A76" s="20" t="s">
        <v>556</v>
      </c>
      <c r="B76" s="31" t="s">
        <v>194</v>
      </c>
      <c r="C76" s="32" t="s">
        <v>65</v>
      </c>
      <c r="D76" s="33">
        <v>0</v>
      </c>
      <c r="E76" s="33" t="s">
        <v>19</v>
      </c>
      <c r="F76" s="34">
        <v>1</v>
      </c>
      <c r="G76" s="107"/>
      <c r="H76" s="24">
        <f t="shared" si="2"/>
        <v>0</v>
      </c>
      <c r="I76" s="107"/>
      <c r="J76" s="25">
        <f t="shared" si="3"/>
        <v>0</v>
      </c>
    </row>
    <row r="77" spans="1:10" s="19" customFormat="1" ht="13.5" thickBot="1" x14ac:dyDescent="0.4">
      <c r="A77" s="35"/>
      <c r="B77" s="35" t="s">
        <v>72</v>
      </c>
      <c r="C77" s="36" t="s">
        <v>92</v>
      </c>
      <c r="D77" s="37"/>
      <c r="E77" s="37"/>
      <c r="F77" s="38"/>
      <c r="G77" s="97"/>
      <c r="H77" s="39">
        <f>SUM(H56:H76)</f>
        <v>0</v>
      </c>
      <c r="I77" s="97"/>
      <c r="J77" s="39">
        <f>SUM(J56:J76)</f>
        <v>0</v>
      </c>
    </row>
    <row r="78" spans="1:10" s="19" customFormat="1" ht="13.5" thickBot="1" x14ac:dyDescent="0.4">
      <c r="A78" s="13"/>
      <c r="B78" s="13" t="s">
        <v>94</v>
      </c>
      <c r="C78" s="14" t="s">
        <v>93</v>
      </c>
      <c r="D78" s="15"/>
      <c r="E78" s="15"/>
      <c r="F78" s="16"/>
      <c r="G78" s="95"/>
      <c r="H78" s="17"/>
      <c r="I78" s="95"/>
      <c r="J78" s="18"/>
    </row>
    <row r="79" spans="1:10" ht="138" thickBot="1" x14ac:dyDescent="0.4">
      <c r="A79" s="20" t="s">
        <v>557</v>
      </c>
      <c r="B79" s="20" t="s">
        <v>96</v>
      </c>
      <c r="C79" s="21" t="s">
        <v>426</v>
      </c>
      <c r="D79" s="22">
        <v>0</v>
      </c>
      <c r="E79" s="22" t="s">
        <v>16</v>
      </c>
      <c r="F79" s="23">
        <v>1</v>
      </c>
      <c r="G79" s="105"/>
      <c r="H79" s="24">
        <f t="shared" ref="H79:H128" si="4">F79*G79</f>
        <v>0</v>
      </c>
      <c r="I79" s="105"/>
      <c r="J79" s="25">
        <f t="shared" ref="J79:J128" si="5">F79*I79</f>
        <v>0</v>
      </c>
    </row>
    <row r="80" spans="1:10" ht="25.5" thickBot="1" x14ac:dyDescent="0.4">
      <c r="A80" s="29" t="s">
        <v>558</v>
      </c>
      <c r="B80" s="29" t="s">
        <v>18</v>
      </c>
      <c r="C80" s="21" t="s">
        <v>427</v>
      </c>
      <c r="D80" s="27">
        <v>0</v>
      </c>
      <c r="E80" s="27" t="s">
        <v>19</v>
      </c>
      <c r="F80" s="28">
        <v>1</v>
      </c>
      <c r="G80" s="106"/>
      <c r="H80" s="24">
        <f t="shared" si="4"/>
        <v>0</v>
      </c>
      <c r="I80" s="106"/>
      <c r="J80" s="25">
        <f t="shared" si="5"/>
        <v>0</v>
      </c>
    </row>
    <row r="81" spans="1:10" ht="42" customHeight="1" thickBot="1" x14ac:dyDescent="0.4">
      <c r="A81" s="20" t="s">
        <v>559</v>
      </c>
      <c r="B81" s="29" t="s">
        <v>103</v>
      </c>
      <c r="C81" s="21" t="s">
        <v>104</v>
      </c>
      <c r="D81" s="27">
        <v>0</v>
      </c>
      <c r="E81" s="27" t="s">
        <v>16</v>
      </c>
      <c r="F81" s="28">
        <v>1</v>
      </c>
      <c r="G81" s="106"/>
      <c r="H81" s="24">
        <f t="shared" si="4"/>
        <v>0</v>
      </c>
      <c r="I81" s="106"/>
      <c r="J81" s="25">
        <f t="shared" si="5"/>
        <v>0</v>
      </c>
    </row>
    <row r="82" spans="1:10" ht="25.5" thickBot="1" x14ac:dyDescent="0.4">
      <c r="A82" s="29" t="s">
        <v>560</v>
      </c>
      <c r="B82" s="29" t="s">
        <v>18</v>
      </c>
      <c r="C82" s="21" t="s">
        <v>22</v>
      </c>
      <c r="D82" s="27">
        <v>0</v>
      </c>
      <c r="E82" s="27" t="s">
        <v>19</v>
      </c>
      <c r="F82" s="28">
        <v>1</v>
      </c>
      <c r="G82" s="106"/>
      <c r="H82" s="24">
        <f t="shared" si="4"/>
        <v>0</v>
      </c>
      <c r="I82" s="106"/>
      <c r="J82" s="25">
        <f t="shared" si="5"/>
        <v>0</v>
      </c>
    </row>
    <row r="83" spans="1:10" ht="13" thickBot="1" x14ac:dyDescent="0.4">
      <c r="A83" s="20" t="s">
        <v>561</v>
      </c>
      <c r="B83" s="29" t="s">
        <v>18</v>
      </c>
      <c r="C83" s="21" t="s">
        <v>76</v>
      </c>
      <c r="D83" s="27">
        <v>0</v>
      </c>
      <c r="E83" s="27" t="s">
        <v>19</v>
      </c>
      <c r="F83" s="28">
        <v>1</v>
      </c>
      <c r="G83" s="106"/>
      <c r="H83" s="24">
        <f t="shared" si="4"/>
        <v>0</v>
      </c>
      <c r="I83" s="106"/>
      <c r="J83" s="25">
        <f t="shared" si="5"/>
        <v>0</v>
      </c>
    </row>
    <row r="84" spans="1:10" ht="25.5" thickBot="1" x14ac:dyDescent="0.4">
      <c r="A84" s="29" t="s">
        <v>562</v>
      </c>
      <c r="B84" s="29" t="s">
        <v>18</v>
      </c>
      <c r="C84" s="21" t="s">
        <v>81</v>
      </c>
      <c r="D84" s="27">
        <v>0</v>
      </c>
      <c r="E84" s="27" t="s">
        <v>24</v>
      </c>
      <c r="F84" s="28">
        <v>5</v>
      </c>
      <c r="G84" s="106"/>
      <c r="H84" s="24">
        <f t="shared" si="4"/>
        <v>0</v>
      </c>
      <c r="I84" s="106"/>
      <c r="J84" s="25">
        <f t="shared" si="5"/>
        <v>0</v>
      </c>
    </row>
    <row r="85" spans="1:10" ht="13" thickBot="1" x14ac:dyDescent="0.4">
      <c r="A85" s="20" t="s">
        <v>563</v>
      </c>
      <c r="B85" s="29" t="s">
        <v>18</v>
      </c>
      <c r="C85" s="21" t="s">
        <v>23</v>
      </c>
      <c r="D85" s="27">
        <v>0</v>
      </c>
      <c r="E85" s="27" t="s">
        <v>24</v>
      </c>
      <c r="F85" s="28">
        <v>5</v>
      </c>
      <c r="G85" s="106"/>
      <c r="H85" s="24">
        <f t="shared" si="4"/>
        <v>0</v>
      </c>
      <c r="I85" s="106"/>
      <c r="J85" s="25">
        <f t="shared" si="5"/>
        <v>0</v>
      </c>
    </row>
    <row r="86" spans="1:10" ht="50.5" thickBot="1" x14ac:dyDescent="0.4">
      <c r="A86" s="29" t="s">
        <v>564</v>
      </c>
      <c r="B86" s="29" t="s">
        <v>97</v>
      </c>
      <c r="C86" s="30" t="s">
        <v>82</v>
      </c>
      <c r="D86" s="27">
        <v>0</v>
      </c>
      <c r="E86" s="27" t="s">
        <v>16</v>
      </c>
      <c r="F86" s="28">
        <v>1</v>
      </c>
      <c r="G86" s="106"/>
      <c r="H86" s="24">
        <f t="shared" si="4"/>
        <v>0</v>
      </c>
      <c r="I86" s="106"/>
      <c r="J86" s="25">
        <f t="shared" si="5"/>
        <v>0</v>
      </c>
    </row>
    <row r="87" spans="1:10" ht="63" thickBot="1" x14ac:dyDescent="0.4">
      <c r="A87" s="20" t="s">
        <v>565</v>
      </c>
      <c r="B87" s="29" t="s">
        <v>105</v>
      </c>
      <c r="C87" s="30" t="s">
        <v>473</v>
      </c>
      <c r="D87" s="27">
        <v>0</v>
      </c>
      <c r="E87" s="27" t="s">
        <v>16</v>
      </c>
      <c r="F87" s="28">
        <v>1</v>
      </c>
      <c r="G87" s="106"/>
      <c r="H87" s="24">
        <f t="shared" si="4"/>
        <v>0</v>
      </c>
      <c r="I87" s="106"/>
      <c r="J87" s="25">
        <f t="shared" si="5"/>
        <v>0</v>
      </c>
    </row>
    <row r="88" spans="1:10" ht="63" thickBot="1" x14ac:dyDescent="0.4">
      <c r="A88" s="29" t="s">
        <v>566</v>
      </c>
      <c r="B88" s="29" t="s">
        <v>107</v>
      </c>
      <c r="C88" s="30" t="s">
        <v>109</v>
      </c>
      <c r="D88" s="27">
        <v>0</v>
      </c>
      <c r="E88" s="27" t="s">
        <v>16</v>
      </c>
      <c r="F88" s="28">
        <v>1</v>
      </c>
      <c r="G88" s="106"/>
      <c r="H88" s="24">
        <f t="shared" si="4"/>
        <v>0</v>
      </c>
      <c r="I88" s="106"/>
      <c r="J88" s="25">
        <f t="shared" si="5"/>
        <v>0</v>
      </c>
    </row>
    <row r="89" spans="1:10" ht="50.5" thickBot="1" x14ac:dyDescent="0.4">
      <c r="A89" s="20" t="s">
        <v>567</v>
      </c>
      <c r="B89" s="29" t="s">
        <v>108</v>
      </c>
      <c r="C89" s="30" t="s">
        <v>106</v>
      </c>
      <c r="D89" s="27">
        <v>0</v>
      </c>
      <c r="E89" s="27" t="s">
        <v>16</v>
      </c>
      <c r="F89" s="28">
        <v>1</v>
      </c>
      <c r="G89" s="106"/>
      <c r="H89" s="24">
        <f t="shared" si="4"/>
        <v>0</v>
      </c>
      <c r="I89" s="106"/>
      <c r="J89" s="25">
        <f t="shared" si="5"/>
        <v>0</v>
      </c>
    </row>
    <row r="90" spans="1:10" ht="113" thickBot="1" x14ac:dyDescent="0.4">
      <c r="A90" s="29" t="s">
        <v>568</v>
      </c>
      <c r="B90" s="29" t="s">
        <v>110</v>
      </c>
      <c r="C90" s="21" t="s">
        <v>111</v>
      </c>
      <c r="D90" s="27">
        <v>0</v>
      </c>
      <c r="E90" s="27" t="s">
        <v>16</v>
      </c>
      <c r="F90" s="28">
        <v>5</v>
      </c>
      <c r="G90" s="106"/>
      <c r="H90" s="24">
        <f t="shared" si="4"/>
        <v>0</v>
      </c>
      <c r="I90" s="106"/>
      <c r="J90" s="25">
        <f t="shared" si="5"/>
        <v>0</v>
      </c>
    </row>
    <row r="91" spans="1:10" ht="113" thickBot="1" x14ac:dyDescent="0.4">
      <c r="A91" s="20" t="s">
        <v>569</v>
      </c>
      <c r="B91" s="29" t="s">
        <v>112</v>
      </c>
      <c r="C91" s="21" t="s">
        <v>113</v>
      </c>
      <c r="D91" s="27">
        <v>0</v>
      </c>
      <c r="E91" s="27" t="s">
        <v>16</v>
      </c>
      <c r="F91" s="28">
        <v>2</v>
      </c>
      <c r="G91" s="106"/>
      <c r="H91" s="24">
        <f t="shared" si="4"/>
        <v>0</v>
      </c>
      <c r="I91" s="106"/>
      <c r="J91" s="25">
        <f t="shared" si="5"/>
        <v>0</v>
      </c>
    </row>
    <row r="92" spans="1:10" ht="88" thickBot="1" x14ac:dyDescent="0.4">
      <c r="A92" s="29" t="s">
        <v>570</v>
      </c>
      <c r="B92" s="29" t="s">
        <v>114</v>
      </c>
      <c r="C92" s="21" t="s">
        <v>180</v>
      </c>
      <c r="D92" s="27">
        <v>0</v>
      </c>
      <c r="E92" s="27" t="s">
        <v>16</v>
      </c>
      <c r="F92" s="28">
        <v>2</v>
      </c>
      <c r="G92" s="106"/>
      <c r="H92" s="24">
        <f t="shared" si="4"/>
        <v>0</v>
      </c>
      <c r="I92" s="106"/>
      <c r="J92" s="25">
        <f t="shared" si="5"/>
        <v>0</v>
      </c>
    </row>
    <row r="93" spans="1:10" ht="88" thickBot="1" x14ac:dyDescent="0.4">
      <c r="A93" s="20" t="s">
        <v>571</v>
      </c>
      <c r="B93" s="29" t="s">
        <v>115</v>
      </c>
      <c r="C93" s="21" t="s">
        <v>181</v>
      </c>
      <c r="D93" s="27">
        <v>0</v>
      </c>
      <c r="E93" s="27" t="s">
        <v>16</v>
      </c>
      <c r="F93" s="28">
        <v>2</v>
      </c>
      <c r="G93" s="106"/>
      <c r="H93" s="24">
        <f t="shared" si="4"/>
        <v>0</v>
      </c>
      <c r="I93" s="106"/>
      <c r="J93" s="25">
        <f t="shared" si="5"/>
        <v>0</v>
      </c>
    </row>
    <row r="94" spans="1:10" ht="25.5" thickBot="1" x14ac:dyDescent="0.4">
      <c r="A94" s="29" t="s">
        <v>572</v>
      </c>
      <c r="B94" s="29" t="s">
        <v>116</v>
      </c>
      <c r="C94" s="21" t="s">
        <v>117</v>
      </c>
      <c r="D94" s="27">
        <v>0</v>
      </c>
      <c r="E94" s="27" t="s">
        <v>16</v>
      </c>
      <c r="F94" s="28">
        <v>9</v>
      </c>
      <c r="G94" s="106"/>
      <c r="H94" s="24">
        <f t="shared" si="4"/>
        <v>0</v>
      </c>
      <c r="I94" s="106"/>
      <c r="J94" s="25">
        <f t="shared" si="5"/>
        <v>0</v>
      </c>
    </row>
    <row r="95" spans="1:10" ht="25.5" thickBot="1" x14ac:dyDescent="0.4">
      <c r="A95" s="20" t="s">
        <v>573</v>
      </c>
      <c r="B95" s="29" t="s">
        <v>118</v>
      </c>
      <c r="C95" s="21" t="s">
        <v>119</v>
      </c>
      <c r="D95" s="27">
        <v>0</v>
      </c>
      <c r="E95" s="27" t="s">
        <v>16</v>
      </c>
      <c r="F95" s="28">
        <v>2</v>
      </c>
      <c r="G95" s="106"/>
      <c r="H95" s="24">
        <f t="shared" si="4"/>
        <v>0</v>
      </c>
      <c r="I95" s="106"/>
      <c r="J95" s="25">
        <f t="shared" si="5"/>
        <v>0</v>
      </c>
    </row>
    <row r="96" spans="1:10" ht="25.5" thickBot="1" x14ac:dyDescent="0.4">
      <c r="A96" s="29" t="s">
        <v>574</v>
      </c>
      <c r="B96" s="29" t="s">
        <v>120</v>
      </c>
      <c r="C96" s="21" t="s">
        <v>121</v>
      </c>
      <c r="D96" s="27">
        <v>0</v>
      </c>
      <c r="E96" s="27" t="s">
        <v>16</v>
      </c>
      <c r="F96" s="28">
        <v>7</v>
      </c>
      <c r="G96" s="106"/>
      <c r="H96" s="24">
        <f t="shared" si="4"/>
        <v>0</v>
      </c>
      <c r="I96" s="106"/>
      <c r="J96" s="25">
        <f t="shared" si="5"/>
        <v>0</v>
      </c>
    </row>
    <row r="97" spans="1:10" ht="75.5" thickBot="1" x14ac:dyDescent="0.4">
      <c r="A97" s="20" t="s">
        <v>575</v>
      </c>
      <c r="B97" s="29" t="s">
        <v>122</v>
      </c>
      <c r="C97" s="21" t="s">
        <v>123</v>
      </c>
      <c r="D97" s="27">
        <v>0</v>
      </c>
      <c r="E97" s="27" t="s">
        <v>16</v>
      </c>
      <c r="F97" s="28">
        <v>5</v>
      </c>
      <c r="G97" s="106"/>
      <c r="H97" s="24">
        <f t="shared" si="4"/>
        <v>0</v>
      </c>
      <c r="I97" s="106"/>
      <c r="J97" s="25">
        <f t="shared" si="5"/>
        <v>0</v>
      </c>
    </row>
    <row r="98" spans="1:10" ht="75.5" thickBot="1" x14ac:dyDescent="0.4">
      <c r="A98" s="29" t="s">
        <v>576</v>
      </c>
      <c r="B98" s="29" t="s">
        <v>124</v>
      </c>
      <c r="C98" s="21" t="s">
        <v>125</v>
      </c>
      <c r="D98" s="27">
        <v>0</v>
      </c>
      <c r="E98" s="27" t="s">
        <v>16</v>
      </c>
      <c r="F98" s="28">
        <v>5</v>
      </c>
      <c r="G98" s="106"/>
      <c r="H98" s="24">
        <f t="shared" si="4"/>
        <v>0</v>
      </c>
      <c r="I98" s="106"/>
      <c r="J98" s="25">
        <f t="shared" si="5"/>
        <v>0</v>
      </c>
    </row>
    <row r="99" spans="1:10" ht="75.5" thickBot="1" x14ac:dyDescent="0.4">
      <c r="A99" s="20" t="s">
        <v>577</v>
      </c>
      <c r="B99" s="29" t="s">
        <v>126</v>
      </c>
      <c r="C99" s="21" t="s">
        <v>127</v>
      </c>
      <c r="D99" s="27">
        <v>0</v>
      </c>
      <c r="E99" s="27" t="s">
        <v>16</v>
      </c>
      <c r="F99" s="28">
        <v>2</v>
      </c>
      <c r="G99" s="106"/>
      <c r="H99" s="24">
        <f t="shared" si="4"/>
        <v>0</v>
      </c>
      <c r="I99" s="106"/>
      <c r="J99" s="25">
        <f t="shared" si="5"/>
        <v>0</v>
      </c>
    </row>
    <row r="100" spans="1:10" ht="75.5" thickBot="1" x14ac:dyDescent="0.4">
      <c r="A100" s="29" t="s">
        <v>578</v>
      </c>
      <c r="B100" s="29" t="s">
        <v>128</v>
      </c>
      <c r="C100" s="21" t="s">
        <v>129</v>
      </c>
      <c r="D100" s="27">
        <v>0</v>
      </c>
      <c r="E100" s="27" t="s">
        <v>16</v>
      </c>
      <c r="F100" s="28">
        <v>8</v>
      </c>
      <c r="G100" s="106"/>
      <c r="H100" s="24">
        <f t="shared" si="4"/>
        <v>0</v>
      </c>
      <c r="I100" s="106"/>
      <c r="J100" s="25">
        <f t="shared" si="5"/>
        <v>0</v>
      </c>
    </row>
    <row r="101" spans="1:10" ht="25.5" thickBot="1" x14ac:dyDescent="0.4">
      <c r="A101" s="20" t="s">
        <v>579</v>
      </c>
      <c r="B101" s="29" t="s">
        <v>130</v>
      </c>
      <c r="C101" s="21" t="s">
        <v>131</v>
      </c>
      <c r="D101" s="27">
        <v>0</v>
      </c>
      <c r="E101" s="27" t="s">
        <v>16</v>
      </c>
      <c r="F101" s="28">
        <v>2</v>
      </c>
      <c r="G101" s="106"/>
      <c r="H101" s="24">
        <f t="shared" si="4"/>
        <v>0</v>
      </c>
      <c r="I101" s="106"/>
      <c r="J101" s="25">
        <f t="shared" si="5"/>
        <v>0</v>
      </c>
    </row>
    <row r="102" spans="1:10" ht="25.5" thickBot="1" x14ac:dyDescent="0.4">
      <c r="A102" s="29" t="s">
        <v>580</v>
      </c>
      <c r="B102" s="29" t="s">
        <v>132</v>
      </c>
      <c r="C102" s="21" t="s">
        <v>133</v>
      </c>
      <c r="D102" s="27">
        <v>0</v>
      </c>
      <c r="E102" s="27" t="s">
        <v>16</v>
      </c>
      <c r="F102" s="28">
        <v>2</v>
      </c>
      <c r="G102" s="106"/>
      <c r="H102" s="24">
        <f t="shared" si="4"/>
        <v>0</v>
      </c>
      <c r="I102" s="106"/>
      <c r="J102" s="25">
        <f t="shared" si="5"/>
        <v>0</v>
      </c>
    </row>
    <row r="103" spans="1:10" ht="25.5" thickBot="1" x14ac:dyDescent="0.4">
      <c r="A103" s="20" t="s">
        <v>581</v>
      </c>
      <c r="B103" s="29" t="s">
        <v>134</v>
      </c>
      <c r="C103" s="21" t="s">
        <v>135</v>
      </c>
      <c r="D103" s="27">
        <v>0</v>
      </c>
      <c r="E103" s="27" t="s">
        <v>16</v>
      </c>
      <c r="F103" s="28">
        <v>8</v>
      </c>
      <c r="G103" s="106"/>
      <c r="H103" s="24">
        <f t="shared" si="4"/>
        <v>0</v>
      </c>
      <c r="I103" s="106"/>
      <c r="J103" s="25">
        <f t="shared" si="5"/>
        <v>0</v>
      </c>
    </row>
    <row r="104" spans="1:10" ht="25.5" thickBot="1" x14ac:dyDescent="0.4">
      <c r="A104" s="29" t="s">
        <v>582</v>
      </c>
      <c r="B104" s="29" t="s">
        <v>136</v>
      </c>
      <c r="C104" s="21" t="s">
        <v>137</v>
      </c>
      <c r="D104" s="27">
        <v>0</v>
      </c>
      <c r="E104" s="27" t="s">
        <v>16</v>
      </c>
      <c r="F104" s="28">
        <v>2</v>
      </c>
      <c r="G104" s="106"/>
      <c r="H104" s="24">
        <f t="shared" si="4"/>
        <v>0</v>
      </c>
      <c r="I104" s="106"/>
      <c r="J104" s="25">
        <f t="shared" si="5"/>
        <v>0</v>
      </c>
    </row>
    <row r="105" spans="1:10" ht="13" thickBot="1" x14ac:dyDescent="0.4">
      <c r="A105" s="20" t="s">
        <v>583</v>
      </c>
      <c r="B105" s="29" t="s">
        <v>138</v>
      </c>
      <c r="C105" s="21" t="s">
        <v>140</v>
      </c>
      <c r="D105" s="27">
        <v>0</v>
      </c>
      <c r="E105" s="27" t="s">
        <v>16</v>
      </c>
      <c r="F105" s="28">
        <v>1</v>
      </c>
      <c r="G105" s="106"/>
      <c r="H105" s="24">
        <f t="shared" si="4"/>
        <v>0</v>
      </c>
      <c r="I105" s="106"/>
      <c r="J105" s="25">
        <f t="shared" si="5"/>
        <v>0</v>
      </c>
    </row>
    <row r="106" spans="1:10" ht="13" thickBot="1" x14ac:dyDescent="0.4">
      <c r="A106" s="29" t="s">
        <v>584</v>
      </c>
      <c r="B106" s="29" t="s">
        <v>139</v>
      </c>
      <c r="C106" s="21" t="s">
        <v>141</v>
      </c>
      <c r="D106" s="27">
        <v>0</v>
      </c>
      <c r="E106" s="27" t="s">
        <v>16</v>
      </c>
      <c r="F106" s="28">
        <v>1</v>
      </c>
      <c r="G106" s="106"/>
      <c r="H106" s="24">
        <f t="shared" si="4"/>
        <v>0</v>
      </c>
      <c r="I106" s="106"/>
      <c r="J106" s="25">
        <f t="shared" si="5"/>
        <v>0</v>
      </c>
    </row>
    <row r="107" spans="1:10" ht="63" thickBot="1" x14ac:dyDescent="0.4">
      <c r="A107" s="20" t="s">
        <v>585</v>
      </c>
      <c r="B107" s="29" t="s">
        <v>142</v>
      </c>
      <c r="C107" s="21" t="s">
        <v>143</v>
      </c>
      <c r="D107" s="27">
        <v>0</v>
      </c>
      <c r="E107" s="27" t="s">
        <v>24</v>
      </c>
      <c r="F107" s="28">
        <v>40</v>
      </c>
      <c r="G107" s="106"/>
      <c r="H107" s="24">
        <f t="shared" si="4"/>
        <v>0</v>
      </c>
      <c r="I107" s="106"/>
      <c r="J107" s="25">
        <f t="shared" si="5"/>
        <v>0</v>
      </c>
    </row>
    <row r="108" spans="1:10" ht="63" thickBot="1" x14ac:dyDescent="0.4">
      <c r="A108" s="29" t="s">
        <v>586</v>
      </c>
      <c r="B108" s="29" t="s">
        <v>144</v>
      </c>
      <c r="C108" s="21" t="s">
        <v>145</v>
      </c>
      <c r="D108" s="27">
        <v>0</v>
      </c>
      <c r="E108" s="27" t="s">
        <v>24</v>
      </c>
      <c r="F108" s="28">
        <v>8</v>
      </c>
      <c r="G108" s="106"/>
      <c r="H108" s="24">
        <f t="shared" si="4"/>
        <v>0</v>
      </c>
      <c r="I108" s="106"/>
      <c r="J108" s="25">
        <f t="shared" si="5"/>
        <v>0</v>
      </c>
    </row>
    <row r="109" spans="1:10" ht="63" thickBot="1" x14ac:dyDescent="0.4">
      <c r="A109" s="20" t="s">
        <v>587</v>
      </c>
      <c r="B109" s="29" t="s">
        <v>146</v>
      </c>
      <c r="C109" s="21" t="s">
        <v>147</v>
      </c>
      <c r="D109" s="27">
        <v>0</v>
      </c>
      <c r="E109" s="27" t="s">
        <v>24</v>
      </c>
      <c r="F109" s="28">
        <v>18</v>
      </c>
      <c r="G109" s="106"/>
      <c r="H109" s="24">
        <f t="shared" si="4"/>
        <v>0</v>
      </c>
      <c r="I109" s="106"/>
      <c r="J109" s="25">
        <f t="shared" si="5"/>
        <v>0</v>
      </c>
    </row>
    <row r="110" spans="1:10" ht="63" thickBot="1" x14ac:dyDescent="0.4">
      <c r="A110" s="29" t="s">
        <v>588</v>
      </c>
      <c r="B110" s="29" t="s">
        <v>148</v>
      </c>
      <c r="C110" s="21" t="s">
        <v>414</v>
      </c>
      <c r="D110" s="27">
        <v>0</v>
      </c>
      <c r="E110" s="27" t="s">
        <v>24</v>
      </c>
      <c r="F110" s="28">
        <v>35</v>
      </c>
      <c r="G110" s="106"/>
      <c r="H110" s="24">
        <f t="shared" si="4"/>
        <v>0</v>
      </c>
      <c r="I110" s="106"/>
      <c r="J110" s="25">
        <f t="shared" si="5"/>
        <v>0</v>
      </c>
    </row>
    <row r="111" spans="1:10" ht="63" thickBot="1" x14ac:dyDescent="0.4">
      <c r="A111" s="20" t="s">
        <v>589</v>
      </c>
      <c r="B111" s="29" t="s">
        <v>149</v>
      </c>
      <c r="C111" s="21" t="s">
        <v>150</v>
      </c>
      <c r="D111" s="27">
        <v>0</v>
      </c>
      <c r="E111" s="27" t="s">
        <v>24</v>
      </c>
      <c r="F111" s="28">
        <v>18</v>
      </c>
      <c r="G111" s="106"/>
      <c r="H111" s="24">
        <f t="shared" si="4"/>
        <v>0</v>
      </c>
      <c r="I111" s="106"/>
      <c r="J111" s="25">
        <f t="shared" si="5"/>
        <v>0</v>
      </c>
    </row>
    <row r="112" spans="1:10" ht="50.5" thickBot="1" x14ac:dyDescent="0.4">
      <c r="A112" s="29" t="s">
        <v>590</v>
      </c>
      <c r="B112" s="29" t="s">
        <v>151</v>
      </c>
      <c r="C112" s="21" t="s">
        <v>98</v>
      </c>
      <c r="D112" s="27">
        <v>0</v>
      </c>
      <c r="E112" s="27" t="s">
        <v>16</v>
      </c>
      <c r="F112" s="28">
        <v>1</v>
      </c>
      <c r="G112" s="106"/>
      <c r="H112" s="24">
        <f t="shared" si="4"/>
        <v>0</v>
      </c>
      <c r="I112" s="106"/>
      <c r="J112" s="25">
        <f t="shared" si="5"/>
        <v>0</v>
      </c>
    </row>
    <row r="113" spans="1:10" ht="113" thickBot="1" x14ac:dyDescent="0.4">
      <c r="A113" s="20" t="s">
        <v>591</v>
      </c>
      <c r="B113" s="29" t="s">
        <v>18</v>
      </c>
      <c r="C113" s="21" t="s">
        <v>99</v>
      </c>
      <c r="D113" s="27">
        <v>0</v>
      </c>
      <c r="E113" s="27" t="s">
        <v>16</v>
      </c>
      <c r="F113" s="28">
        <v>1</v>
      </c>
      <c r="G113" s="106"/>
      <c r="H113" s="24">
        <f t="shared" si="4"/>
        <v>0</v>
      </c>
      <c r="I113" s="106"/>
      <c r="J113" s="25">
        <f t="shared" si="5"/>
        <v>0</v>
      </c>
    </row>
    <row r="114" spans="1:10" ht="25.5" thickBot="1" x14ac:dyDescent="0.4">
      <c r="A114" s="29" t="s">
        <v>592</v>
      </c>
      <c r="B114" s="29" t="s">
        <v>18</v>
      </c>
      <c r="C114" s="21" t="s">
        <v>101</v>
      </c>
      <c r="D114" s="27">
        <v>0</v>
      </c>
      <c r="E114" s="27" t="s">
        <v>16</v>
      </c>
      <c r="F114" s="28">
        <v>1</v>
      </c>
      <c r="G114" s="106"/>
      <c r="H114" s="24">
        <f t="shared" si="4"/>
        <v>0</v>
      </c>
      <c r="I114" s="106"/>
      <c r="J114" s="25">
        <f t="shared" si="5"/>
        <v>0</v>
      </c>
    </row>
    <row r="115" spans="1:10" ht="13" thickBot="1" x14ac:dyDescent="0.4">
      <c r="A115" s="20" t="s">
        <v>593</v>
      </c>
      <c r="B115" s="29" t="s">
        <v>152</v>
      </c>
      <c r="C115" s="21" t="s">
        <v>5</v>
      </c>
      <c r="D115" s="27">
        <v>0</v>
      </c>
      <c r="E115" s="27" t="s">
        <v>16</v>
      </c>
      <c r="F115" s="28">
        <v>0</v>
      </c>
      <c r="G115" s="96"/>
      <c r="H115" s="24">
        <f t="shared" si="4"/>
        <v>0</v>
      </c>
      <c r="I115" s="96"/>
      <c r="J115" s="25">
        <f t="shared" si="5"/>
        <v>0</v>
      </c>
    </row>
    <row r="116" spans="1:10" ht="138" thickBot="1" x14ac:dyDescent="0.4">
      <c r="A116" s="29" t="s">
        <v>594</v>
      </c>
      <c r="B116" s="29" t="s">
        <v>158</v>
      </c>
      <c r="C116" s="30" t="s">
        <v>160</v>
      </c>
      <c r="D116" s="27">
        <v>0</v>
      </c>
      <c r="E116" s="27" t="s">
        <v>16</v>
      </c>
      <c r="F116" s="28">
        <v>1</v>
      </c>
      <c r="G116" s="106"/>
      <c r="H116" s="24">
        <f t="shared" si="4"/>
        <v>0</v>
      </c>
      <c r="I116" s="106"/>
      <c r="J116" s="25">
        <f t="shared" si="5"/>
        <v>0</v>
      </c>
    </row>
    <row r="117" spans="1:10" ht="138" thickBot="1" x14ac:dyDescent="0.4">
      <c r="A117" s="20" t="s">
        <v>595</v>
      </c>
      <c r="B117" s="29" t="s">
        <v>159</v>
      </c>
      <c r="C117" s="30" t="s">
        <v>160</v>
      </c>
      <c r="D117" s="27">
        <v>0</v>
      </c>
      <c r="E117" s="27" t="s">
        <v>16</v>
      </c>
      <c r="F117" s="28">
        <v>1</v>
      </c>
      <c r="G117" s="106"/>
      <c r="H117" s="24">
        <f t="shared" si="4"/>
        <v>0</v>
      </c>
      <c r="I117" s="106"/>
      <c r="J117" s="25">
        <f t="shared" si="5"/>
        <v>0</v>
      </c>
    </row>
    <row r="118" spans="1:10" ht="13" thickBot="1" x14ac:dyDescent="0.4">
      <c r="A118" s="29" t="s">
        <v>596</v>
      </c>
      <c r="B118" s="29" t="s">
        <v>175</v>
      </c>
      <c r="C118" s="30" t="s">
        <v>176</v>
      </c>
      <c r="D118" s="27">
        <v>0</v>
      </c>
      <c r="E118" s="27" t="s">
        <v>16</v>
      </c>
      <c r="F118" s="28">
        <v>1</v>
      </c>
      <c r="G118" s="106"/>
      <c r="H118" s="24">
        <f t="shared" si="4"/>
        <v>0</v>
      </c>
      <c r="I118" s="106"/>
      <c r="J118" s="25">
        <f t="shared" si="5"/>
        <v>0</v>
      </c>
    </row>
    <row r="119" spans="1:10" ht="25.5" thickBot="1" x14ac:dyDescent="0.4">
      <c r="A119" s="20" t="s">
        <v>597</v>
      </c>
      <c r="B119" s="29" t="s">
        <v>206</v>
      </c>
      <c r="C119" s="21" t="s">
        <v>207</v>
      </c>
      <c r="D119" s="27">
        <v>0</v>
      </c>
      <c r="E119" s="27" t="s">
        <v>16</v>
      </c>
      <c r="F119" s="28">
        <v>1</v>
      </c>
      <c r="G119" s="106"/>
      <c r="H119" s="24">
        <f t="shared" si="4"/>
        <v>0</v>
      </c>
      <c r="I119" s="106"/>
      <c r="J119" s="25">
        <f t="shared" si="5"/>
        <v>0</v>
      </c>
    </row>
    <row r="120" spans="1:10" ht="13" thickBot="1" x14ac:dyDescent="0.4">
      <c r="A120" s="29" t="s">
        <v>598</v>
      </c>
      <c r="B120" s="29" t="s">
        <v>205</v>
      </c>
      <c r="C120" s="21" t="s">
        <v>5</v>
      </c>
      <c r="D120" s="27">
        <v>0</v>
      </c>
      <c r="E120" s="27" t="s">
        <v>16</v>
      </c>
      <c r="F120" s="28">
        <v>0</v>
      </c>
      <c r="G120" s="106"/>
      <c r="H120" s="24">
        <f t="shared" si="4"/>
        <v>0</v>
      </c>
      <c r="I120" s="106"/>
      <c r="J120" s="25">
        <f t="shared" si="5"/>
        <v>0</v>
      </c>
    </row>
    <row r="121" spans="1:10" ht="50.5" thickBot="1" x14ac:dyDescent="0.4">
      <c r="A121" s="20" t="s">
        <v>599</v>
      </c>
      <c r="B121" s="29" t="s">
        <v>153</v>
      </c>
      <c r="C121" s="21" t="s">
        <v>56</v>
      </c>
      <c r="D121" s="27">
        <v>0</v>
      </c>
      <c r="E121" s="27" t="s">
        <v>58</v>
      </c>
      <c r="F121" s="28">
        <v>25</v>
      </c>
      <c r="G121" s="106"/>
      <c r="H121" s="24">
        <f t="shared" si="4"/>
        <v>0</v>
      </c>
      <c r="I121" s="106"/>
      <c r="J121" s="25">
        <f t="shared" si="5"/>
        <v>0</v>
      </c>
    </row>
    <row r="122" spans="1:10" ht="50.5" thickBot="1" x14ac:dyDescent="0.4">
      <c r="A122" s="29" t="s">
        <v>600</v>
      </c>
      <c r="B122" s="29" t="s">
        <v>154</v>
      </c>
      <c r="C122" s="21" t="s">
        <v>57</v>
      </c>
      <c r="D122" s="27">
        <v>0</v>
      </c>
      <c r="E122" s="27" t="s">
        <v>58</v>
      </c>
      <c r="F122" s="28">
        <v>35</v>
      </c>
      <c r="G122" s="106"/>
      <c r="H122" s="24">
        <f t="shared" si="4"/>
        <v>0</v>
      </c>
      <c r="I122" s="106"/>
      <c r="J122" s="25">
        <f t="shared" si="5"/>
        <v>0</v>
      </c>
    </row>
    <row r="123" spans="1:10" ht="50.5" thickBot="1" x14ac:dyDescent="0.4">
      <c r="A123" s="20" t="s">
        <v>601</v>
      </c>
      <c r="B123" s="29" t="s">
        <v>155</v>
      </c>
      <c r="C123" s="21" t="s">
        <v>59</v>
      </c>
      <c r="D123" s="27">
        <v>0</v>
      </c>
      <c r="E123" s="27" t="s">
        <v>58</v>
      </c>
      <c r="F123" s="28">
        <v>6</v>
      </c>
      <c r="G123" s="106"/>
      <c r="H123" s="24">
        <f t="shared" si="4"/>
        <v>0</v>
      </c>
      <c r="I123" s="106"/>
      <c r="J123" s="25">
        <f t="shared" si="5"/>
        <v>0</v>
      </c>
    </row>
    <row r="124" spans="1:10" ht="25.5" thickBot="1" x14ac:dyDescent="0.4">
      <c r="A124" s="29" t="s">
        <v>602</v>
      </c>
      <c r="B124" s="29" t="s">
        <v>156</v>
      </c>
      <c r="C124" s="21" t="s">
        <v>62</v>
      </c>
      <c r="D124" s="27">
        <v>0</v>
      </c>
      <c r="E124" s="27" t="s">
        <v>58</v>
      </c>
      <c r="F124" s="28">
        <v>115</v>
      </c>
      <c r="G124" s="106"/>
      <c r="H124" s="24">
        <f t="shared" si="4"/>
        <v>0</v>
      </c>
      <c r="I124" s="106"/>
      <c r="J124" s="25">
        <f t="shared" si="5"/>
        <v>0</v>
      </c>
    </row>
    <row r="125" spans="1:10" ht="25.5" thickBot="1" x14ac:dyDescent="0.4">
      <c r="A125" s="20" t="s">
        <v>603</v>
      </c>
      <c r="B125" s="29" t="s">
        <v>157</v>
      </c>
      <c r="C125" s="21" t="s">
        <v>89</v>
      </c>
      <c r="D125" s="27">
        <v>0</v>
      </c>
      <c r="E125" s="27" t="s">
        <v>58</v>
      </c>
      <c r="F125" s="28">
        <v>95</v>
      </c>
      <c r="G125" s="106"/>
      <c r="H125" s="24">
        <f t="shared" si="4"/>
        <v>0</v>
      </c>
      <c r="I125" s="106"/>
      <c r="J125" s="25">
        <f t="shared" si="5"/>
        <v>0</v>
      </c>
    </row>
    <row r="126" spans="1:10" ht="25.5" thickBot="1" x14ac:dyDescent="0.4">
      <c r="A126" s="29" t="s">
        <v>604</v>
      </c>
      <c r="B126" s="29" t="s">
        <v>161</v>
      </c>
      <c r="C126" s="21" t="s">
        <v>164</v>
      </c>
      <c r="D126" s="27">
        <v>0</v>
      </c>
      <c r="E126" s="27" t="s">
        <v>24</v>
      </c>
      <c r="F126" s="28">
        <v>45</v>
      </c>
      <c r="G126" s="106"/>
      <c r="H126" s="24">
        <f t="shared" si="4"/>
        <v>0</v>
      </c>
      <c r="I126" s="106"/>
      <c r="J126" s="25">
        <f t="shared" si="5"/>
        <v>0</v>
      </c>
    </row>
    <row r="127" spans="1:10" ht="13" thickBot="1" x14ac:dyDescent="0.4">
      <c r="A127" s="20" t="s">
        <v>605</v>
      </c>
      <c r="B127" s="29" t="s">
        <v>162</v>
      </c>
      <c r="C127" s="21" t="s">
        <v>64</v>
      </c>
      <c r="D127" s="27">
        <v>0</v>
      </c>
      <c r="E127" s="27" t="s">
        <v>24</v>
      </c>
      <c r="F127" s="28">
        <v>12</v>
      </c>
      <c r="G127" s="106"/>
      <c r="H127" s="24">
        <f t="shared" si="4"/>
        <v>0</v>
      </c>
      <c r="I127" s="106"/>
      <c r="J127" s="25">
        <f t="shared" si="5"/>
        <v>0</v>
      </c>
    </row>
    <row r="128" spans="1:10" ht="75.5" thickBot="1" x14ac:dyDescent="0.4">
      <c r="A128" s="29" t="s">
        <v>606</v>
      </c>
      <c r="B128" s="31" t="s">
        <v>163</v>
      </c>
      <c r="C128" s="32" t="s">
        <v>65</v>
      </c>
      <c r="D128" s="33">
        <v>0</v>
      </c>
      <c r="E128" s="33" t="s">
        <v>19</v>
      </c>
      <c r="F128" s="34">
        <v>1</v>
      </c>
      <c r="G128" s="107"/>
      <c r="H128" s="24">
        <f t="shared" si="4"/>
        <v>0</v>
      </c>
      <c r="I128" s="107"/>
      <c r="J128" s="25">
        <f t="shared" si="5"/>
        <v>0</v>
      </c>
    </row>
    <row r="129" spans="1:10" s="19" customFormat="1" ht="13.5" thickBot="1" x14ac:dyDescent="0.4">
      <c r="A129" s="40"/>
      <c r="B129" s="40" t="s">
        <v>94</v>
      </c>
      <c r="C129" s="41" t="s">
        <v>165</v>
      </c>
      <c r="D129" s="42"/>
      <c r="E129" s="42"/>
      <c r="F129" s="43"/>
      <c r="G129" s="98"/>
      <c r="H129" s="39">
        <f>SUM(H79:H128)</f>
        <v>0</v>
      </c>
      <c r="I129" s="98"/>
      <c r="J129" s="39">
        <f>SUM(J79:J128)</f>
        <v>0</v>
      </c>
    </row>
    <row r="130" spans="1:10" s="19" customFormat="1" ht="13.5" thickBot="1" x14ac:dyDescent="0.4">
      <c r="A130" s="13"/>
      <c r="B130" s="13" t="s">
        <v>167</v>
      </c>
      <c r="C130" s="14" t="s">
        <v>166</v>
      </c>
      <c r="D130" s="15"/>
      <c r="E130" s="15"/>
      <c r="F130" s="16"/>
      <c r="G130" s="95"/>
      <c r="H130" s="17"/>
      <c r="I130" s="95"/>
      <c r="J130" s="18"/>
    </row>
    <row r="131" spans="1:10" ht="138" thickBot="1" x14ac:dyDescent="0.4">
      <c r="A131" s="20" t="s">
        <v>607</v>
      </c>
      <c r="B131" s="20" t="s">
        <v>168</v>
      </c>
      <c r="C131" s="21" t="s">
        <v>460</v>
      </c>
      <c r="D131" s="22">
        <v>0</v>
      </c>
      <c r="E131" s="22" t="s">
        <v>16</v>
      </c>
      <c r="F131" s="23">
        <v>1</v>
      </c>
      <c r="G131" s="105"/>
      <c r="H131" s="24">
        <f t="shared" ref="H131:H153" si="6">F131*G131</f>
        <v>0</v>
      </c>
      <c r="I131" s="105"/>
      <c r="J131" s="25">
        <f t="shared" ref="J131:J153" si="7">F131*I131</f>
        <v>0</v>
      </c>
    </row>
    <row r="132" spans="1:10" ht="25.5" thickBot="1" x14ac:dyDescent="0.4">
      <c r="A132" s="29" t="s">
        <v>608</v>
      </c>
      <c r="B132" s="29" t="s">
        <v>18</v>
      </c>
      <c r="C132" s="21" t="s">
        <v>80</v>
      </c>
      <c r="D132" s="27">
        <v>0</v>
      </c>
      <c r="E132" s="27" t="s">
        <v>19</v>
      </c>
      <c r="F132" s="28">
        <v>1</v>
      </c>
      <c r="G132" s="106"/>
      <c r="H132" s="24">
        <f t="shared" si="6"/>
        <v>0</v>
      </c>
      <c r="I132" s="106"/>
      <c r="J132" s="25">
        <f t="shared" si="7"/>
        <v>0</v>
      </c>
    </row>
    <row r="133" spans="1:10" ht="13" thickBot="1" x14ac:dyDescent="0.4">
      <c r="A133" s="20" t="s">
        <v>609</v>
      </c>
      <c r="B133" s="29" t="s">
        <v>18</v>
      </c>
      <c r="C133" s="21" t="s">
        <v>75</v>
      </c>
      <c r="D133" s="27">
        <v>0</v>
      </c>
      <c r="E133" s="27" t="s">
        <v>19</v>
      </c>
      <c r="F133" s="28">
        <v>1</v>
      </c>
      <c r="G133" s="106"/>
      <c r="H133" s="24">
        <f t="shared" si="6"/>
        <v>0</v>
      </c>
      <c r="I133" s="106"/>
      <c r="J133" s="25">
        <f t="shared" si="7"/>
        <v>0</v>
      </c>
    </row>
    <row r="134" spans="1:10" ht="50.5" thickBot="1" x14ac:dyDescent="0.4">
      <c r="A134" s="29" t="s">
        <v>610</v>
      </c>
      <c r="B134" s="29" t="s">
        <v>169</v>
      </c>
      <c r="C134" s="21" t="s">
        <v>171</v>
      </c>
      <c r="D134" s="27">
        <v>0</v>
      </c>
      <c r="E134" s="27" t="s">
        <v>16</v>
      </c>
      <c r="F134" s="28">
        <v>2</v>
      </c>
      <c r="G134" s="106"/>
      <c r="H134" s="24">
        <f t="shared" si="6"/>
        <v>0</v>
      </c>
      <c r="I134" s="106"/>
      <c r="J134" s="25">
        <f t="shared" si="7"/>
        <v>0</v>
      </c>
    </row>
    <row r="135" spans="1:10" ht="50.5" thickBot="1" x14ac:dyDescent="0.4">
      <c r="A135" s="20" t="s">
        <v>611</v>
      </c>
      <c r="B135" s="29" t="s">
        <v>170</v>
      </c>
      <c r="C135" s="21" t="s">
        <v>415</v>
      </c>
      <c r="D135" s="27">
        <v>0</v>
      </c>
      <c r="E135" s="27" t="s">
        <v>16</v>
      </c>
      <c r="F135" s="28">
        <v>2</v>
      </c>
      <c r="G135" s="106"/>
      <c r="H135" s="24">
        <f t="shared" si="6"/>
        <v>0</v>
      </c>
      <c r="I135" s="106"/>
      <c r="J135" s="25">
        <f t="shared" si="7"/>
        <v>0</v>
      </c>
    </row>
    <row r="136" spans="1:10" ht="113" thickBot="1" x14ac:dyDescent="0.4">
      <c r="A136" s="29" t="s">
        <v>612</v>
      </c>
      <c r="B136" s="29" t="s">
        <v>177</v>
      </c>
      <c r="C136" s="21" t="s">
        <v>111</v>
      </c>
      <c r="D136" s="27">
        <v>0</v>
      </c>
      <c r="E136" s="27" t="s">
        <v>16</v>
      </c>
      <c r="F136" s="28">
        <v>2</v>
      </c>
      <c r="G136" s="106"/>
      <c r="H136" s="24">
        <f t="shared" si="6"/>
        <v>0</v>
      </c>
      <c r="I136" s="106"/>
      <c r="J136" s="25">
        <f t="shared" si="7"/>
        <v>0</v>
      </c>
    </row>
    <row r="137" spans="1:10" ht="88" thickBot="1" x14ac:dyDescent="0.4">
      <c r="A137" s="20" t="s">
        <v>613</v>
      </c>
      <c r="B137" s="29" t="s">
        <v>178</v>
      </c>
      <c r="C137" s="21" t="s">
        <v>179</v>
      </c>
      <c r="D137" s="27">
        <v>0</v>
      </c>
      <c r="E137" s="27" t="s">
        <v>16</v>
      </c>
      <c r="F137" s="28">
        <v>2</v>
      </c>
      <c r="G137" s="106"/>
      <c r="H137" s="24">
        <f t="shared" si="6"/>
        <v>0</v>
      </c>
      <c r="I137" s="106"/>
      <c r="J137" s="25">
        <f t="shared" si="7"/>
        <v>0</v>
      </c>
    </row>
    <row r="138" spans="1:10" ht="63" thickBot="1" x14ac:dyDescent="0.4">
      <c r="A138" s="29" t="s">
        <v>614</v>
      </c>
      <c r="B138" s="29" t="s">
        <v>182</v>
      </c>
      <c r="C138" s="21" t="s">
        <v>150</v>
      </c>
      <c r="D138" s="27">
        <v>0</v>
      </c>
      <c r="E138" s="27" t="s">
        <v>24</v>
      </c>
      <c r="F138" s="28">
        <v>10</v>
      </c>
      <c r="G138" s="106"/>
      <c r="H138" s="24">
        <f t="shared" si="6"/>
        <v>0</v>
      </c>
      <c r="I138" s="106"/>
      <c r="J138" s="25">
        <f t="shared" si="7"/>
        <v>0</v>
      </c>
    </row>
    <row r="139" spans="1:10" ht="50.5" thickBot="1" x14ac:dyDescent="0.4">
      <c r="A139" s="20" t="s">
        <v>615</v>
      </c>
      <c r="B139" s="29" t="s">
        <v>183</v>
      </c>
      <c r="C139" s="21" t="s">
        <v>98</v>
      </c>
      <c r="D139" s="27">
        <v>0</v>
      </c>
      <c r="E139" s="27" t="s">
        <v>16</v>
      </c>
      <c r="F139" s="28">
        <v>1</v>
      </c>
      <c r="G139" s="106"/>
      <c r="H139" s="24">
        <f t="shared" si="6"/>
        <v>0</v>
      </c>
      <c r="I139" s="106"/>
      <c r="J139" s="25">
        <f t="shared" si="7"/>
        <v>0</v>
      </c>
    </row>
    <row r="140" spans="1:10" ht="113" thickBot="1" x14ac:dyDescent="0.4">
      <c r="A140" s="29" t="s">
        <v>616</v>
      </c>
      <c r="B140" s="29" t="s">
        <v>18</v>
      </c>
      <c r="C140" s="21" t="s">
        <v>99</v>
      </c>
      <c r="D140" s="27">
        <v>0</v>
      </c>
      <c r="E140" s="27" t="s">
        <v>16</v>
      </c>
      <c r="F140" s="28">
        <v>1</v>
      </c>
      <c r="G140" s="106"/>
      <c r="H140" s="24">
        <f t="shared" si="6"/>
        <v>0</v>
      </c>
      <c r="I140" s="106"/>
      <c r="J140" s="25">
        <f t="shared" si="7"/>
        <v>0</v>
      </c>
    </row>
    <row r="141" spans="1:10" ht="25.5" thickBot="1" x14ac:dyDescent="0.4">
      <c r="A141" s="20" t="s">
        <v>617</v>
      </c>
      <c r="B141" s="29" t="s">
        <v>18</v>
      </c>
      <c r="C141" s="21" t="s">
        <v>101</v>
      </c>
      <c r="D141" s="27">
        <v>0</v>
      </c>
      <c r="E141" s="27" t="s">
        <v>16</v>
      </c>
      <c r="F141" s="28">
        <v>1</v>
      </c>
      <c r="G141" s="106"/>
      <c r="H141" s="24">
        <f t="shared" si="6"/>
        <v>0</v>
      </c>
      <c r="I141" s="106"/>
      <c r="J141" s="25">
        <f t="shared" si="7"/>
        <v>0</v>
      </c>
    </row>
    <row r="142" spans="1:10" ht="13" thickBot="1" x14ac:dyDescent="0.4">
      <c r="A142" s="29" t="s">
        <v>618</v>
      </c>
      <c r="B142" s="29" t="s">
        <v>184</v>
      </c>
      <c r="C142" s="21" t="s">
        <v>5</v>
      </c>
      <c r="D142" s="27">
        <v>0</v>
      </c>
      <c r="E142" s="27" t="s">
        <v>16</v>
      </c>
      <c r="F142" s="28">
        <v>0</v>
      </c>
      <c r="G142" s="96"/>
      <c r="H142" s="24">
        <f t="shared" si="6"/>
        <v>0</v>
      </c>
      <c r="I142" s="96"/>
      <c r="J142" s="25">
        <f t="shared" si="7"/>
        <v>0</v>
      </c>
    </row>
    <row r="143" spans="1:10" ht="138" thickBot="1" x14ac:dyDescent="0.4">
      <c r="A143" s="20" t="s">
        <v>619</v>
      </c>
      <c r="B143" s="29" t="s">
        <v>185</v>
      </c>
      <c r="C143" s="30" t="s">
        <v>187</v>
      </c>
      <c r="D143" s="27">
        <v>0</v>
      </c>
      <c r="E143" s="27" t="s">
        <v>16</v>
      </c>
      <c r="F143" s="28">
        <v>1</v>
      </c>
      <c r="G143" s="106"/>
      <c r="H143" s="24">
        <f t="shared" si="6"/>
        <v>0</v>
      </c>
      <c r="I143" s="106"/>
      <c r="J143" s="25">
        <f t="shared" si="7"/>
        <v>0</v>
      </c>
    </row>
    <row r="144" spans="1:10" ht="138" thickBot="1" x14ac:dyDescent="0.4">
      <c r="A144" s="29" t="s">
        <v>620</v>
      </c>
      <c r="B144" s="29" t="s">
        <v>186</v>
      </c>
      <c r="C144" s="30" t="s">
        <v>187</v>
      </c>
      <c r="D144" s="27">
        <v>0</v>
      </c>
      <c r="E144" s="27" t="s">
        <v>16</v>
      </c>
      <c r="F144" s="28">
        <v>1</v>
      </c>
      <c r="G144" s="106"/>
      <c r="H144" s="24">
        <f t="shared" si="6"/>
        <v>0</v>
      </c>
      <c r="I144" s="106"/>
      <c r="J144" s="25">
        <f t="shared" si="7"/>
        <v>0</v>
      </c>
    </row>
    <row r="145" spans="1:10" ht="13" thickBot="1" x14ac:dyDescent="0.4">
      <c r="A145" s="20" t="s">
        <v>621</v>
      </c>
      <c r="B145" s="29" t="s">
        <v>188</v>
      </c>
      <c r="C145" s="21" t="s">
        <v>5</v>
      </c>
      <c r="D145" s="27">
        <v>0</v>
      </c>
      <c r="E145" s="27" t="s">
        <v>16</v>
      </c>
      <c r="F145" s="28">
        <v>0</v>
      </c>
      <c r="G145" s="96"/>
      <c r="H145" s="24">
        <f t="shared" si="6"/>
        <v>0</v>
      </c>
      <c r="I145" s="96"/>
      <c r="J145" s="25">
        <f t="shared" si="7"/>
        <v>0</v>
      </c>
    </row>
    <row r="146" spans="1:10" ht="25.5" thickBot="1" x14ac:dyDescent="0.4">
      <c r="A146" s="29" t="s">
        <v>622</v>
      </c>
      <c r="B146" s="29" t="s">
        <v>189</v>
      </c>
      <c r="C146" s="21" t="s">
        <v>193</v>
      </c>
      <c r="D146" s="27">
        <v>0</v>
      </c>
      <c r="E146" s="27" t="s">
        <v>58</v>
      </c>
      <c r="F146" s="28">
        <v>75</v>
      </c>
      <c r="G146" s="106"/>
      <c r="H146" s="24">
        <f t="shared" si="6"/>
        <v>0</v>
      </c>
      <c r="I146" s="106"/>
      <c r="J146" s="25">
        <f t="shared" si="7"/>
        <v>0</v>
      </c>
    </row>
    <row r="147" spans="1:10" ht="50.5" thickBot="1" x14ac:dyDescent="0.4">
      <c r="A147" s="20" t="s">
        <v>623</v>
      </c>
      <c r="B147" s="29" t="s">
        <v>190</v>
      </c>
      <c r="C147" s="21" t="s">
        <v>88</v>
      </c>
      <c r="D147" s="27">
        <v>0</v>
      </c>
      <c r="E147" s="27" t="s">
        <v>58</v>
      </c>
      <c r="F147" s="28">
        <v>35</v>
      </c>
      <c r="G147" s="106"/>
      <c r="H147" s="24">
        <f t="shared" si="6"/>
        <v>0</v>
      </c>
      <c r="I147" s="106"/>
      <c r="J147" s="25">
        <f t="shared" si="7"/>
        <v>0</v>
      </c>
    </row>
    <row r="148" spans="1:10" ht="50.5" thickBot="1" x14ac:dyDescent="0.4">
      <c r="A148" s="29" t="s">
        <v>624</v>
      </c>
      <c r="B148" s="29" t="s">
        <v>191</v>
      </c>
      <c r="C148" s="21" t="s">
        <v>59</v>
      </c>
      <c r="D148" s="27">
        <v>0</v>
      </c>
      <c r="E148" s="27" t="s">
        <v>58</v>
      </c>
      <c r="F148" s="28">
        <v>5</v>
      </c>
      <c r="G148" s="106"/>
      <c r="H148" s="24">
        <f t="shared" si="6"/>
        <v>0</v>
      </c>
      <c r="I148" s="106"/>
      <c r="J148" s="25">
        <f t="shared" si="7"/>
        <v>0</v>
      </c>
    </row>
    <row r="149" spans="1:10" ht="25.5" thickBot="1" x14ac:dyDescent="0.4">
      <c r="A149" s="20" t="s">
        <v>625</v>
      </c>
      <c r="B149" s="29" t="s">
        <v>192</v>
      </c>
      <c r="C149" s="21" t="s">
        <v>62</v>
      </c>
      <c r="D149" s="27">
        <v>0</v>
      </c>
      <c r="E149" s="27" t="s">
        <v>58</v>
      </c>
      <c r="F149" s="28">
        <v>1</v>
      </c>
      <c r="G149" s="106"/>
      <c r="H149" s="24">
        <f t="shared" si="6"/>
        <v>0</v>
      </c>
      <c r="I149" s="106"/>
      <c r="J149" s="25">
        <f t="shared" si="7"/>
        <v>0</v>
      </c>
    </row>
    <row r="150" spans="1:10" ht="25.5" thickBot="1" x14ac:dyDescent="0.4">
      <c r="A150" s="29" t="s">
        <v>626</v>
      </c>
      <c r="B150" s="29" t="s">
        <v>195</v>
      </c>
      <c r="C150" s="21" t="s">
        <v>89</v>
      </c>
      <c r="D150" s="27">
        <v>0</v>
      </c>
      <c r="E150" s="27" t="s">
        <v>58</v>
      </c>
      <c r="F150" s="28">
        <v>20</v>
      </c>
      <c r="G150" s="106"/>
      <c r="H150" s="24">
        <f t="shared" si="6"/>
        <v>0</v>
      </c>
      <c r="I150" s="106"/>
      <c r="J150" s="25">
        <f t="shared" si="7"/>
        <v>0</v>
      </c>
    </row>
    <row r="151" spans="1:10" ht="25.5" thickBot="1" x14ac:dyDescent="0.4">
      <c r="A151" s="20" t="s">
        <v>627</v>
      </c>
      <c r="B151" s="29" t="s">
        <v>196</v>
      </c>
      <c r="C151" s="21" t="s">
        <v>164</v>
      </c>
      <c r="D151" s="27">
        <v>0</v>
      </c>
      <c r="E151" s="27" t="s">
        <v>24</v>
      </c>
      <c r="F151" s="28">
        <v>75</v>
      </c>
      <c r="G151" s="106"/>
      <c r="H151" s="24">
        <f t="shared" si="6"/>
        <v>0</v>
      </c>
      <c r="I151" s="106"/>
      <c r="J151" s="25">
        <f t="shared" si="7"/>
        <v>0</v>
      </c>
    </row>
    <row r="152" spans="1:10" ht="13" thickBot="1" x14ac:dyDescent="0.4">
      <c r="A152" s="29" t="s">
        <v>628</v>
      </c>
      <c r="B152" s="29" t="s">
        <v>197</v>
      </c>
      <c r="C152" s="21" t="s">
        <v>64</v>
      </c>
      <c r="D152" s="27">
        <v>0</v>
      </c>
      <c r="E152" s="27" t="s">
        <v>24</v>
      </c>
      <c r="F152" s="28">
        <v>18</v>
      </c>
      <c r="G152" s="106"/>
      <c r="H152" s="24">
        <f t="shared" si="6"/>
        <v>0</v>
      </c>
      <c r="I152" s="106"/>
      <c r="J152" s="25">
        <f t="shared" si="7"/>
        <v>0</v>
      </c>
    </row>
    <row r="153" spans="1:10" ht="138" thickBot="1" x14ac:dyDescent="0.4">
      <c r="A153" s="20" t="s">
        <v>629</v>
      </c>
      <c r="B153" s="31" t="s">
        <v>198</v>
      </c>
      <c r="C153" s="32" t="s">
        <v>199</v>
      </c>
      <c r="D153" s="33">
        <v>0</v>
      </c>
      <c r="E153" s="33" t="s">
        <v>19</v>
      </c>
      <c r="F153" s="34">
        <v>1</v>
      </c>
      <c r="G153" s="107"/>
      <c r="H153" s="24">
        <f t="shared" si="6"/>
        <v>0</v>
      </c>
      <c r="I153" s="107"/>
      <c r="J153" s="25">
        <f t="shared" si="7"/>
        <v>0</v>
      </c>
    </row>
    <row r="154" spans="1:10" s="19" customFormat="1" ht="13.5" thickBot="1" x14ac:dyDescent="0.4">
      <c r="A154" s="44"/>
      <c r="B154" s="44" t="s">
        <v>167</v>
      </c>
      <c r="C154" s="45" t="s">
        <v>200</v>
      </c>
      <c r="D154" s="46"/>
      <c r="E154" s="46"/>
      <c r="F154" s="47"/>
      <c r="G154" s="99"/>
      <c r="H154" s="39">
        <f>SUM(H131:H153)</f>
        <v>0</v>
      </c>
      <c r="I154" s="99"/>
      <c r="J154" s="39">
        <f>SUM(J131:J153)</f>
        <v>0</v>
      </c>
    </row>
    <row r="155" spans="1:10" s="19" customFormat="1" ht="13.5" thickBot="1" x14ac:dyDescent="0.4">
      <c r="A155" s="13"/>
      <c r="B155" s="13" t="s">
        <v>202</v>
      </c>
      <c r="C155" s="14" t="s">
        <v>201</v>
      </c>
      <c r="D155" s="15"/>
      <c r="E155" s="15"/>
      <c r="F155" s="16"/>
      <c r="G155" s="95"/>
      <c r="H155" s="17"/>
      <c r="I155" s="95"/>
      <c r="J155" s="18"/>
    </row>
    <row r="156" spans="1:10" ht="138" thickBot="1" x14ac:dyDescent="0.4">
      <c r="A156" s="20" t="s">
        <v>630</v>
      </c>
      <c r="B156" s="20" t="s">
        <v>203</v>
      </c>
      <c r="C156" s="21" t="s">
        <v>461</v>
      </c>
      <c r="D156" s="22">
        <v>0</v>
      </c>
      <c r="E156" s="22" t="s">
        <v>16</v>
      </c>
      <c r="F156" s="23">
        <v>1</v>
      </c>
      <c r="G156" s="105"/>
      <c r="H156" s="24">
        <f t="shared" ref="H156:H189" si="8">F156*G156</f>
        <v>0</v>
      </c>
      <c r="I156" s="105"/>
      <c r="J156" s="25">
        <f t="shared" ref="J156:J189" si="9">F156*I156</f>
        <v>0</v>
      </c>
    </row>
    <row r="157" spans="1:10" ht="25.5" thickBot="1" x14ac:dyDescent="0.4">
      <c r="A157" s="29" t="s">
        <v>631</v>
      </c>
      <c r="B157" s="29" t="s">
        <v>18</v>
      </c>
      <c r="C157" s="21" t="s">
        <v>427</v>
      </c>
      <c r="D157" s="27">
        <v>0</v>
      </c>
      <c r="E157" s="27" t="s">
        <v>19</v>
      </c>
      <c r="F157" s="28">
        <v>1</v>
      </c>
      <c r="G157" s="106"/>
      <c r="H157" s="24">
        <f t="shared" si="8"/>
        <v>0</v>
      </c>
      <c r="I157" s="106"/>
      <c r="J157" s="25">
        <f t="shared" si="9"/>
        <v>0</v>
      </c>
    </row>
    <row r="158" spans="1:10" ht="50.5" thickBot="1" x14ac:dyDescent="0.4">
      <c r="A158" s="20" t="s">
        <v>632</v>
      </c>
      <c r="B158" s="29" t="s">
        <v>204</v>
      </c>
      <c r="C158" s="21" t="s">
        <v>171</v>
      </c>
      <c r="D158" s="27">
        <v>0</v>
      </c>
      <c r="E158" s="27" t="s">
        <v>16</v>
      </c>
      <c r="F158" s="28">
        <v>1</v>
      </c>
      <c r="G158" s="106"/>
      <c r="H158" s="24">
        <f t="shared" si="8"/>
        <v>0</v>
      </c>
      <c r="I158" s="106"/>
      <c r="J158" s="25">
        <f t="shared" si="9"/>
        <v>0</v>
      </c>
    </row>
    <row r="159" spans="1:10" ht="63" thickBot="1" x14ac:dyDescent="0.4">
      <c r="A159" s="29" t="s">
        <v>633</v>
      </c>
      <c r="B159" s="29" t="s">
        <v>208</v>
      </c>
      <c r="C159" s="21" t="s">
        <v>209</v>
      </c>
      <c r="D159" s="27">
        <v>0</v>
      </c>
      <c r="E159" s="27" t="s">
        <v>16</v>
      </c>
      <c r="F159" s="28">
        <v>2</v>
      </c>
      <c r="G159" s="106"/>
      <c r="H159" s="24">
        <f t="shared" si="8"/>
        <v>0</v>
      </c>
      <c r="I159" s="106"/>
      <c r="J159" s="25">
        <f t="shared" si="9"/>
        <v>0</v>
      </c>
    </row>
    <row r="160" spans="1:10" ht="50.5" thickBot="1" x14ac:dyDescent="0.4">
      <c r="A160" s="20" t="s">
        <v>634</v>
      </c>
      <c r="B160" s="29" t="s">
        <v>210</v>
      </c>
      <c r="C160" s="21" t="s">
        <v>416</v>
      </c>
      <c r="D160" s="27">
        <v>0</v>
      </c>
      <c r="E160" s="27" t="s">
        <v>16</v>
      </c>
      <c r="F160" s="28">
        <v>1</v>
      </c>
      <c r="G160" s="106"/>
      <c r="H160" s="24">
        <f t="shared" si="8"/>
        <v>0</v>
      </c>
      <c r="I160" s="106"/>
      <c r="J160" s="25">
        <f t="shared" si="9"/>
        <v>0</v>
      </c>
    </row>
    <row r="161" spans="1:10" ht="113" thickBot="1" x14ac:dyDescent="0.4">
      <c r="A161" s="29" t="s">
        <v>635</v>
      </c>
      <c r="B161" s="29" t="s">
        <v>211</v>
      </c>
      <c r="C161" s="21" t="s">
        <v>213</v>
      </c>
      <c r="D161" s="27">
        <v>0</v>
      </c>
      <c r="E161" s="27" t="s">
        <v>16</v>
      </c>
      <c r="F161" s="28">
        <v>2</v>
      </c>
      <c r="G161" s="106"/>
      <c r="H161" s="24">
        <f t="shared" si="8"/>
        <v>0</v>
      </c>
      <c r="I161" s="106"/>
      <c r="J161" s="25">
        <f t="shared" si="9"/>
        <v>0</v>
      </c>
    </row>
    <row r="162" spans="1:10" ht="113" thickBot="1" x14ac:dyDescent="0.4">
      <c r="A162" s="20" t="s">
        <v>636</v>
      </c>
      <c r="B162" s="29" t="s">
        <v>212</v>
      </c>
      <c r="C162" s="21" t="s">
        <v>417</v>
      </c>
      <c r="D162" s="27">
        <v>0</v>
      </c>
      <c r="E162" s="27" t="s">
        <v>16</v>
      </c>
      <c r="F162" s="28">
        <v>1</v>
      </c>
      <c r="G162" s="106"/>
      <c r="H162" s="24">
        <f t="shared" si="8"/>
        <v>0</v>
      </c>
      <c r="I162" s="106"/>
      <c r="J162" s="25">
        <f t="shared" si="9"/>
        <v>0</v>
      </c>
    </row>
    <row r="163" spans="1:10" ht="88" thickBot="1" x14ac:dyDescent="0.4">
      <c r="A163" s="29" t="s">
        <v>637</v>
      </c>
      <c r="B163" s="29" t="s">
        <v>214</v>
      </c>
      <c r="C163" s="21" t="s">
        <v>216</v>
      </c>
      <c r="D163" s="27">
        <v>0</v>
      </c>
      <c r="E163" s="27" t="s">
        <v>16</v>
      </c>
      <c r="F163" s="28">
        <v>2</v>
      </c>
      <c r="G163" s="106"/>
      <c r="H163" s="24">
        <f t="shared" si="8"/>
        <v>0</v>
      </c>
      <c r="I163" s="106"/>
      <c r="J163" s="25">
        <f t="shared" si="9"/>
        <v>0</v>
      </c>
    </row>
    <row r="164" spans="1:10" ht="88" thickBot="1" x14ac:dyDescent="0.4">
      <c r="A164" s="20" t="s">
        <v>638</v>
      </c>
      <c r="B164" s="29" t="s">
        <v>215</v>
      </c>
      <c r="C164" s="21" t="s">
        <v>180</v>
      </c>
      <c r="D164" s="27">
        <v>0</v>
      </c>
      <c r="E164" s="27" t="s">
        <v>16</v>
      </c>
      <c r="F164" s="28">
        <v>1</v>
      </c>
      <c r="G164" s="106"/>
      <c r="H164" s="24">
        <f t="shared" si="8"/>
        <v>0</v>
      </c>
      <c r="I164" s="106"/>
      <c r="J164" s="25">
        <f t="shared" si="9"/>
        <v>0</v>
      </c>
    </row>
    <row r="165" spans="1:10" ht="25.5" thickBot="1" x14ac:dyDescent="0.4">
      <c r="A165" s="29" t="s">
        <v>639</v>
      </c>
      <c r="B165" s="29" t="s">
        <v>217</v>
      </c>
      <c r="C165" s="21" t="s">
        <v>121</v>
      </c>
      <c r="D165" s="27">
        <v>0</v>
      </c>
      <c r="E165" s="27" t="s">
        <v>16</v>
      </c>
      <c r="F165" s="28">
        <v>1</v>
      </c>
      <c r="G165" s="106"/>
      <c r="H165" s="24">
        <f t="shared" si="8"/>
        <v>0</v>
      </c>
      <c r="I165" s="106"/>
      <c r="J165" s="25">
        <f t="shared" si="9"/>
        <v>0</v>
      </c>
    </row>
    <row r="166" spans="1:10" ht="75.5" thickBot="1" x14ac:dyDescent="0.4">
      <c r="A166" s="20" t="s">
        <v>640</v>
      </c>
      <c r="B166" s="29" t="s">
        <v>218</v>
      </c>
      <c r="C166" s="21" t="s">
        <v>125</v>
      </c>
      <c r="D166" s="27">
        <v>0</v>
      </c>
      <c r="E166" s="27" t="s">
        <v>16</v>
      </c>
      <c r="F166" s="28">
        <v>2</v>
      </c>
      <c r="G166" s="106"/>
      <c r="H166" s="24">
        <f t="shared" si="8"/>
        <v>0</v>
      </c>
      <c r="I166" s="106"/>
      <c r="J166" s="25">
        <f t="shared" si="9"/>
        <v>0</v>
      </c>
    </row>
    <row r="167" spans="1:10" ht="75.5" thickBot="1" x14ac:dyDescent="0.4">
      <c r="A167" s="29" t="s">
        <v>641</v>
      </c>
      <c r="B167" s="29" t="s">
        <v>219</v>
      </c>
      <c r="C167" s="21" t="s">
        <v>129</v>
      </c>
      <c r="D167" s="27">
        <v>0</v>
      </c>
      <c r="E167" s="27" t="s">
        <v>16</v>
      </c>
      <c r="F167" s="28">
        <v>4</v>
      </c>
      <c r="G167" s="106"/>
      <c r="H167" s="24">
        <f t="shared" si="8"/>
        <v>0</v>
      </c>
      <c r="I167" s="106"/>
      <c r="J167" s="25">
        <f t="shared" si="9"/>
        <v>0</v>
      </c>
    </row>
    <row r="168" spans="1:10" ht="13" thickBot="1" x14ac:dyDescent="0.4">
      <c r="A168" s="20" t="s">
        <v>642</v>
      </c>
      <c r="B168" s="29" t="s">
        <v>220</v>
      </c>
      <c r="C168" s="21" t="s">
        <v>221</v>
      </c>
      <c r="D168" s="27">
        <v>0</v>
      </c>
      <c r="E168" s="27" t="s">
        <v>16</v>
      </c>
      <c r="F168" s="28">
        <v>1</v>
      </c>
      <c r="G168" s="106"/>
      <c r="H168" s="24">
        <f t="shared" si="8"/>
        <v>0</v>
      </c>
      <c r="I168" s="106"/>
      <c r="J168" s="25">
        <f t="shared" si="9"/>
        <v>0</v>
      </c>
    </row>
    <row r="169" spans="1:10" ht="25.5" thickBot="1" x14ac:dyDescent="0.4">
      <c r="A169" s="29" t="s">
        <v>643</v>
      </c>
      <c r="B169" s="29" t="s">
        <v>222</v>
      </c>
      <c r="C169" s="21" t="s">
        <v>131</v>
      </c>
      <c r="D169" s="27">
        <v>0</v>
      </c>
      <c r="E169" s="27" t="s">
        <v>16</v>
      </c>
      <c r="F169" s="28">
        <v>2</v>
      </c>
      <c r="G169" s="106"/>
      <c r="H169" s="24">
        <f t="shared" si="8"/>
        <v>0</v>
      </c>
      <c r="I169" s="106"/>
      <c r="J169" s="25">
        <f t="shared" si="9"/>
        <v>0</v>
      </c>
    </row>
    <row r="170" spans="1:10" ht="25.5" thickBot="1" x14ac:dyDescent="0.4">
      <c r="A170" s="20" t="s">
        <v>644</v>
      </c>
      <c r="B170" s="29" t="s">
        <v>223</v>
      </c>
      <c r="C170" s="21" t="s">
        <v>133</v>
      </c>
      <c r="D170" s="27">
        <v>0</v>
      </c>
      <c r="E170" s="27" t="s">
        <v>16</v>
      </c>
      <c r="F170" s="28">
        <v>2</v>
      </c>
      <c r="G170" s="106"/>
      <c r="H170" s="24">
        <f t="shared" si="8"/>
        <v>0</v>
      </c>
      <c r="I170" s="106"/>
      <c r="J170" s="25">
        <f t="shared" si="9"/>
        <v>0</v>
      </c>
    </row>
    <row r="171" spans="1:10" ht="50.5" thickBot="1" x14ac:dyDescent="0.4">
      <c r="A171" s="29" t="s">
        <v>645</v>
      </c>
      <c r="B171" s="29" t="s">
        <v>224</v>
      </c>
      <c r="C171" s="21" t="s">
        <v>98</v>
      </c>
      <c r="D171" s="27">
        <v>0</v>
      </c>
      <c r="E171" s="27" t="s">
        <v>16</v>
      </c>
      <c r="F171" s="28">
        <v>1</v>
      </c>
      <c r="G171" s="106"/>
      <c r="H171" s="24">
        <f t="shared" si="8"/>
        <v>0</v>
      </c>
      <c r="I171" s="106"/>
      <c r="J171" s="25">
        <f t="shared" si="9"/>
        <v>0</v>
      </c>
    </row>
    <row r="172" spans="1:10" ht="113" thickBot="1" x14ac:dyDescent="0.4">
      <c r="A172" s="20" t="s">
        <v>646</v>
      </c>
      <c r="B172" s="29" t="s">
        <v>18</v>
      </c>
      <c r="C172" s="21" t="s">
        <v>99</v>
      </c>
      <c r="D172" s="27">
        <v>0</v>
      </c>
      <c r="E172" s="27" t="s">
        <v>16</v>
      </c>
      <c r="F172" s="28">
        <v>1</v>
      </c>
      <c r="G172" s="106"/>
      <c r="H172" s="24">
        <f t="shared" si="8"/>
        <v>0</v>
      </c>
      <c r="I172" s="106"/>
      <c r="J172" s="25">
        <f t="shared" si="9"/>
        <v>0</v>
      </c>
    </row>
    <row r="173" spans="1:10" ht="25.5" thickBot="1" x14ac:dyDescent="0.4">
      <c r="A173" s="29" t="s">
        <v>647</v>
      </c>
      <c r="B173" s="29" t="s">
        <v>18</v>
      </c>
      <c r="C173" s="21" t="s">
        <v>101</v>
      </c>
      <c r="D173" s="27">
        <v>0</v>
      </c>
      <c r="E173" s="27" t="s">
        <v>16</v>
      </c>
      <c r="F173" s="28">
        <v>1</v>
      </c>
      <c r="G173" s="106"/>
      <c r="H173" s="24">
        <f t="shared" si="8"/>
        <v>0</v>
      </c>
      <c r="I173" s="106"/>
      <c r="J173" s="25">
        <f t="shared" si="9"/>
        <v>0</v>
      </c>
    </row>
    <row r="174" spans="1:10" ht="63" thickBot="1" x14ac:dyDescent="0.4">
      <c r="A174" s="20" t="s">
        <v>648</v>
      </c>
      <c r="B174" s="29" t="s">
        <v>225</v>
      </c>
      <c r="C174" s="21" t="s">
        <v>143</v>
      </c>
      <c r="D174" s="27">
        <v>0</v>
      </c>
      <c r="E174" s="27" t="s">
        <v>24</v>
      </c>
      <c r="F174" s="28">
        <v>3</v>
      </c>
      <c r="G174" s="106"/>
      <c r="H174" s="24">
        <f t="shared" si="8"/>
        <v>0</v>
      </c>
      <c r="I174" s="106"/>
      <c r="J174" s="25">
        <f t="shared" si="9"/>
        <v>0</v>
      </c>
    </row>
    <row r="175" spans="1:10" ht="63" thickBot="1" x14ac:dyDescent="0.4">
      <c r="A175" s="29" t="s">
        <v>649</v>
      </c>
      <c r="B175" s="29" t="s">
        <v>260</v>
      </c>
      <c r="C175" s="21" t="s">
        <v>147</v>
      </c>
      <c r="D175" s="27">
        <v>0</v>
      </c>
      <c r="E175" s="27" t="s">
        <v>24</v>
      </c>
      <c r="F175" s="28">
        <v>8</v>
      </c>
      <c r="G175" s="106"/>
      <c r="H175" s="24">
        <f t="shared" si="8"/>
        <v>0</v>
      </c>
      <c r="I175" s="106"/>
      <c r="J175" s="25">
        <f t="shared" si="9"/>
        <v>0</v>
      </c>
    </row>
    <row r="176" spans="1:10" ht="63" thickBot="1" x14ac:dyDescent="0.4">
      <c r="A176" s="20" t="s">
        <v>650</v>
      </c>
      <c r="B176" s="29" t="s">
        <v>261</v>
      </c>
      <c r="C176" s="21" t="s">
        <v>150</v>
      </c>
      <c r="D176" s="27">
        <v>0</v>
      </c>
      <c r="E176" s="27" t="s">
        <v>24</v>
      </c>
      <c r="F176" s="28">
        <v>15</v>
      </c>
      <c r="G176" s="106"/>
      <c r="H176" s="24">
        <f t="shared" si="8"/>
        <v>0</v>
      </c>
      <c r="I176" s="106"/>
      <c r="J176" s="25">
        <f t="shared" si="9"/>
        <v>0</v>
      </c>
    </row>
    <row r="177" spans="1:10" ht="13" thickBot="1" x14ac:dyDescent="0.4">
      <c r="A177" s="29" t="s">
        <v>651</v>
      </c>
      <c r="B177" s="29" t="s">
        <v>262</v>
      </c>
      <c r="C177" s="21" t="s">
        <v>5</v>
      </c>
      <c r="D177" s="27">
        <v>0</v>
      </c>
      <c r="E177" s="27" t="s">
        <v>16</v>
      </c>
      <c r="F177" s="28">
        <v>0</v>
      </c>
      <c r="G177" s="96"/>
      <c r="H177" s="24">
        <f t="shared" si="8"/>
        <v>0</v>
      </c>
      <c r="I177" s="96"/>
      <c r="J177" s="25">
        <f t="shared" si="9"/>
        <v>0</v>
      </c>
    </row>
    <row r="178" spans="1:10" ht="138" thickBot="1" x14ac:dyDescent="0.4">
      <c r="A178" s="20" t="s">
        <v>652</v>
      </c>
      <c r="B178" s="29" t="s">
        <v>226</v>
      </c>
      <c r="C178" s="30" t="s">
        <v>187</v>
      </c>
      <c r="D178" s="27">
        <v>0</v>
      </c>
      <c r="E178" s="27" t="s">
        <v>16</v>
      </c>
      <c r="F178" s="28">
        <v>1</v>
      </c>
      <c r="G178" s="106"/>
      <c r="H178" s="24">
        <f t="shared" si="8"/>
        <v>0</v>
      </c>
      <c r="I178" s="106"/>
      <c r="J178" s="25">
        <f t="shared" si="9"/>
        <v>0</v>
      </c>
    </row>
    <row r="179" spans="1:10" ht="138" thickBot="1" x14ac:dyDescent="0.4">
      <c r="A179" s="29" t="s">
        <v>653</v>
      </c>
      <c r="B179" s="29" t="s">
        <v>227</v>
      </c>
      <c r="C179" s="30" t="s">
        <v>187</v>
      </c>
      <c r="D179" s="27">
        <v>0</v>
      </c>
      <c r="E179" s="27" t="s">
        <v>16</v>
      </c>
      <c r="F179" s="28">
        <v>1</v>
      </c>
      <c r="G179" s="106"/>
      <c r="H179" s="24">
        <f t="shared" si="8"/>
        <v>0</v>
      </c>
      <c r="I179" s="106"/>
      <c r="J179" s="25">
        <f t="shared" si="9"/>
        <v>0</v>
      </c>
    </row>
    <row r="180" spans="1:10" ht="13" thickBot="1" x14ac:dyDescent="0.4">
      <c r="A180" s="20" t="s">
        <v>654</v>
      </c>
      <c r="B180" s="29" t="s">
        <v>229</v>
      </c>
      <c r="C180" s="21" t="s">
        <v>5</v>
      </c>
      <c r="D180" s="27">
        <v>0</v>
      </c>
      <c r="E180" s="27" t="s">
        <v>16</v>
      </c>
      <c r="F180" s="28">
        <v>0</v>
      </c>
      <c r="G180" s="96"/>
      <c r="H180" s="24">
        <f t="shared" si="8"/>
        <v>0</v>
      </c>
      <c r="I180" s="96"/>
      <c r="J180" s="25">
        <f t="shared" si="9"/>
        <v>0</v>
      </c>
    </row>
    <row r="181" spans="1:10" ht="25.5" thickBot="1" x14ac:dyDescent="0.4">
      <c r="A181" s="29" t="s">
        <v>655</v>
      </c>
      <c r="B181" s="29" t="s">
        <v>228</v>
      </c>
      <c r="C181" s="21" t="s">
        <v>193</v>
      </c>
      <c r="D181" s="27">
        <v>0</v>
      </c>
      <c r="E181" s="27" t="s">
        <v>58</v>
      </c>
      <c r="F181" s="28">
        <v>45</v>
      </c>
      <c r="G181" s="106"/>
      <c r="H181" s="24">
        <f t="shared" si="8"/>
        <v>0</v>
      </c>
      <c r="I181" s="106"/>
      <c r="J181" s="25">
        <f t="shared" si="9"/>
        <v>0</v>
      </c>
    </row>
    <row r="182" spans="1:10" ht="50.5" thickBot="1" x14ac:dyDescent="0.4">
      <c r="A182" s="20" t="s">
        <v>656</v>
      </c>
      <c r="B182" s="29" t="s">
        <v>230</v>
      </c>
      <c r="C182" s="21" t="s">
        <v>56</v>
      </c>
      <c r="D182" s="27">
        <v>0</v>
      </c>
      <c r="E182" s="27" t="s">
        <v>58</v>
      </c>
      <c r="F182" s="28">
        <v>25</v>
      </c>
      <c r="G182" s="106"/>
      <c r="H182" s="24">
        <f t="shared" si="8"/>
        <v>0</v>
      </c>
      <c r="I182" s="106"/>
      <c r="J182" s="25">
        <f t="shared" si="9"/>
        <v>0</v>
      </c>
    </row>
    <row r="183" spans="1:10" ht="50.5" thickBot="1" x14ac:dyDescent="0.4">
      <c r="A183" s="29" t="s">
        <v>657</v>
      </c>
      <c r="B183" s="29" t="s">
        <v>231</v>
      </c>
      <c r="C183" s="21" t="s">
        <v>57</v>
      </c>
      <c r="D183" s="27">
        <v>0</v>
      </c>
      <c r="E183" s="27" t="s">
        <v>58</v>
      </c>
      <c r="F183" s="28">
        <v>45</v>
      </c>
      <c r="G183" s="106"/>
      <c r="H183" s="24">
        <f t="shared" si="8"/>
        <v>0</v>
      </c>
      <c r="I183" s="106"/>
      <c r="J183" s="25">
        <f t="shared" si="9"/>
        <v>0</v>
      </c>
    </row>
    <row r="184" spans="1:10" ht="50.5" thickBot="1" x14ac:dyDescent="0.4">
      <c r="A184" s="20" t="s">
        <v>658</v>
      </c>
      <c r="B184" s="29" t="s">
        <v>232</v>
      </c>
      <c r="C184" s="21" t="s">
        <v>59</v>
      </c>
      <c r="D184" s="27">
        <v>0</v>
      </c>
      <c r="E184" s="27" t="s">
        <v>58</v>
      </c>
      <c r="F184" s="28">
        <v>4</v>
      </c>
      <c r="G184" s="106"/>
      <c r="H184" s="24">
        <f t="shared" si="8"/>
        <v>0</v>
      </c>
      <c r="I184" s="106"/>
      <c r="J184" s="25">
        <f t="shared" si="9"/>
        <v>0</v>
      </c>
    </row>
    <row r="185" spans="1:10" ht="25.5" thickBot="1" x14ac:dyDescent="0.4">
      <c r="A185" s="29" t="s">
        <v>659</v>
      </c>
      <c r="B185" s="29" t="s">
        <v>233</v>
      </c>
      <c r="C185" s="21" t="s">
        <v>62</v>
      </c>
      <c r="D185" s="27">
        <v>0</v>
      </c>
      <c r="E185" s="27" t="s">
        <v>58</v>
      </c>
      <c r="F185" s="28">
        <v>40</v>
      </c>
      <c r="G185" s="106"/>
      <c r="H185" s="24">
        <f t="shared" si="8"/>
        <v>0</v>
      </c>
      <c r="I185" s="106"/>
      <c r="J185" s="25">
        <f t="shared" si="9"/>
        <v>0</v>
      </c>
    </row>
    <row r="186" spans="1:10" ht="25.5" thickBot="1" x14ac:dyDescent="0.4">
      <c r="A186" s="20" t="s">
        <v>660</v>
      </c>
      <c r="B186" s="29" t="s">
        <v>234</v>
      </c>
      <c r="C186" s="21" t="s">
        <v>89</v>
      </c>
      <c r="D186" s="27">
        <v>0</v>
      </c>
      <c r="E186" s="27" t="s">
        <v>58</v>
      </c>
      <c r="F186" s="28">
        <v>25</v>
      </c>
      <c r="G186" s="106"/>
      <c r="H186" s="24">
        <f t="shared" si="8"/>
        <v>0</v>
      </c>
      <c r="I186" s="106"/>
      <c r="J186" s="25">
        <f t="shared" si="9"/>
        <v>0</v>
      </c>
    </row>
    <row r="187" spans="1:10" ht="25.5" thickBot="1" x14ac:dyDescent="0.4">
      <c r="A187" s="29" t="s">
        <v>661</v>
      </c>
      <c r="B187" s="29" t="s">
        <v>235</v>
      </c>
      <c r="C187" s="21" t="s">
        <v>164</v>
      </c>
      <c r="D187" s="27">
        <v>0</v>
      </c>
      <c r="E187" s="27" t="s">
        <v>24</v>
      </c>
      <c r="F187" s="28">
        <v>95</v>
      </c>
      <c r="G187" s="106"/>
      <c r="H187" s="24">
        <f t="shared" si="8"/>
        <v>0</v>
      </c>
      <c r="I187" s="106"/>
      <c r="J187" s="25">
        <f t="shared" si="9"/>
        <v>0</v>
      </c>
    </row>
    <row r="188" spans="1:10" ht="13" thickBot="1" x14ac:dyDescent="0.4">
      <c r="A188" s="20" t="s">
        <v>662</v>
      </c>
      <c r="B188" s="29" t="s">
        <v>236</v>
      </c>
      <c r="C188" s="21" t="s">
        <v>64</v>
      </c>
      <c r="D188" s="27">
        <v>0</v>
      </c>
      <c r="E188" s="27" t="s">
        <v>24</v>
      </c>
      <c r="F188" s="28">
        <v>15</v>
      </c>
      <c r="G188" s="106"/>
      <c r="H188" s="24">
        <f t="shared" si="8"/>
        <v>0</v>
      </c>
      <c r="I188" s="106"/>
      <c r="J188" s="25">
        <f t="shared" si="9"/>
        <v>0</v>
      </c>
    </row>
    <row r="189" spans="1:10" ht="138" thickBot="1" x14ac:dyDescent="0.4">
      <c r="A189" s="29" t="s">
        <v>663</v>
      </c>
      <c r="B189" s="31" t="s">
        <v>283</v>
      </c>
      <c r="C189" s="32" t="s">
        <v>199</v>
      </c>
      <c r="D189" s="33">
        <v>0</v>
      </c>
      <c r="E189" s="33" t="s">
        <v>19</v>
      </c>
      <c r="F189" s="34">
        <v>1</v>
      </c>
      <c r="G189" s="107"/>
      <c r="H189" s="24">
        <f t="shared" si="8"/>
        <v>0</v>
      </c>
      <c r="I189" s="107"/>
      <c r="J189" s="25">
        <f t="shared" si="9"/>
        <v>0</v>
      </c>
    </row>
    <row r="190" spans="1:10" s="19" customFormat="1" ht="13.5" thickBot="1" x14ac:dyDescent="0.4">
      <c r="A190" s="44"/>
      <c r="B190" s="44" t="s">
        <v>202</v>
      </c>
      <c r="C190" s="45" t="s">
        <v>237</v>
      </c>
      <c r="D190" s="46"/>
      <c r="E190" s="46"/>
      <c r="F190" s="47"/>
      <c r="G190" s="99"/>
      <c r="H190" s="39">
        <f>SUM(H156:H189)</f>
        <v>0</v>
      </c>
      <c r="I190" s="99"/>
      <c r="J190" s="39">
        <f>SUM(J156:J189)</f>
        <v>0</v>
      </c>
    </row>
    <row r="191" spans="1:10" s="19" customFormat="1" ht="13.5" thickBot="1" x14ac:dyDescent="0.4">
      <c r="A191" s="13"/>
      <c r="B191" s="13" t="s">
        <v>239</v>
      </c>
      <c r="C191" s="14" t="s">
        <v>238</v>
      </c>
      <c r="D191" s="15"/>
      <c r="E191" s="15"/>
      <c r="F191" s="16"/>
      <c r="G191" s="95"/>
      <c r="H191" s="17"/>
      <c r="I191" s="95"/>
      <c r="J191" s="18"/>
    </row>
    <row r="192" spans="1:10" ht="63" thickBot="1" x14ac:dyDescent="0.4">
      <c r="A192" s="20" t="s">
        <v>664</v>
      </c>
      <c r="B192" s="20" t="s">
        <v>240</v>
      </c>
      <c r="C192" s="21" t="s">
        <v>245</v>
      </c>
      <c r="D192" s="22">
        <v>0</v>
      </c>
      <c r="E192" s="22" t="s">
        <v>16</v>
      </c>
      <c r="F192" s="23">
        <v>1</v>
      </c>
      <c r="G192" s="105"/>
      <c r="H192" s="24">
        <f t="shared" ref="H192:H213" si="10">F192*G192</f>
        <v>0</v>
      </c>
      <c r="I192" s="105"/>
      <c r="J192" s="25">
        <f t="shared" ref="J192:J213" si="11">F192*I192</f>
        <v>0</v>
      </c>
    </row>
    <row r="193" spans="1:10" ht="50.5" thickBot="1" x14ac:dyDescent="0.4">
      <c r="A193" s="29" t="s">
        <v>665</v>
      </c>
      <c r="B193" s="29" t="s">
        <v>241</v>
      </c>
      <c r="C193" s="21" t="s">
        <v>246</v>
      </c>
      <c r="D193" s="27">
        <v>0</v>
      </c>
      <c r="E193" s="27" t="s">
        <v>16</v>
      </c>
      <c r="F193" s="28">
        <v>1</v>
      </c>
      <c r="G193" s="106"/>
      <c r="H193" s="24">
        <f t="shared" si="10"/>
        <v>0</v>
      </c>
      <c r="I193" s="106"/>
      <c r="J193" s="25">
        <f t="shared" si="11"/>
        <v>0</v>
      </c>
    </row>
    <row r="194" spans="1:10" ht="50.5" thickBot="1" x14ac:dyDescent="0.4">
      <c r="A194" s="20" t="s">
        <v>666</v>
      </c>
      <c r="B194" s="29" t="s">
        <v>242</v>
      </c>
      <c r="C194" s="21" t="s">
        <v>246</v>
      </c>
      <c r="D194" s="27">
        <v>0</v>
      </c>
      <c r="E194" s="27" t="s">
        <v>16</v>
      </c>
      <c r="F194" s="28">
        <v>1</v>
      </c>
      <c r="G194" s="106"/>
      <c r="H194" s="24">
        <f t="shared" si="10"/>
        <v>0</v>
      </c>
      <c r="I194" s="106"/>
      <c r="J194" s="25">
        <f t="shared" si="11"/>
        <v>0</v>
      </c>
    </row>
    <row r="195" spans="1:10" ht="63" thickBot="1" x14ac:dyDescent="0.4">
      <c r="A195" s="29" t="s">
        <v>667</v>
      </c>
      <c r="B195" s="29" t="s">
        <v>243</v>
      </c>
      <c r="C195" s="21" t="s">
        <v>247</v>
      </c>
      <c r="D195" s="27">
        <v>0</v>
      </c>
      <c r="E195" s="27" t="s">
        <v>16</v>
      </c>
      <c r="F195" s="28">
        <v>1</v>
      </c>
      <c r="G195" s="106"/>
      <c r="H195" s="24">
        <f t="shared" si="10"/>
        <v>0</v>
      </c>
      <c r="I195" s="106"/>
      <c r="J195" s="25">
        <f t="shared" si="11"/>
        <v>0</v>
      </c>
    </row>
    <row r="196" spans="1:10" ht="63" thickBot="1" x14ac:dyDescent="0.4">
      <c r="A196" s="20" t="s">
        <v>668</v>
      </c>
      <c r="B196" s="29" t="s">
        <v>244</v>
      </c>
      <c r="C196" s="21" t="s">
        <v>259</v>
      </c>
      <c r="D196" s="27">
        <v>0</v>
      </c>
      <c r="E196" s="27" t="s">
        <v>16</v>
      </c>
      <c r="F196" s="28">
        <v>1</v>
      </c>
      <c r="G196" s="106"/>
      <c r="H196" s="24">
        <f t="shared" si="10"/>
        <v>0</v>
      </c>
      <c r="I196" s="106"/>
      <c r="J196" s="25">
        <f t="shared" si="11"/>
        <v>0</v>
      </c>
    </row>
    <row r="197" spans="1:10" ht="25.5" thickBot="1" x14ac:dyDescent="0.4">
      <c r="A197" s="29" t="s">
        <v>669</v>
      </c>
      <c r="B197" s="29" t="s">
        <v>248</v>
      </c>
      <c r="C197" s="21" t="s">
        <v>249</v>
      </c>
      <c r="D197" s="27">
        <v>0</v>
      </c>
      <c r="E197" s="27" t="s">
        <v>16</v>
      </c>
      <c r="F197" s="28">
        <v>2</v>
      </c>
      <c r="G197" s="106"/>
      <c r="H197" s="24">
        <f t="shared" si="10"/>
        <v>0</v>
      </c>
      <c r="I197" s="106"/>
      <c r="J197" s="25">
        <f t="shared" si="11"/>
        <v>0</v>
      </c>
    </row>
    <row r="198" spans="1:10" ht="25.5" thickBot="1" x14ac:dyDescent="0.4">
      <c r="A198" s="20" t="s">
        <v>670</v>
      </c>
      <c r="B198" s="29" t="s">
        <v>250</v>
      </c>
      <c r="C198" s="21" t="s">
        <v>131</v>
      </c>
      <c r="D198" s="27">
        <v>0</v>
      </c>
      <c r="E198" s="27" t="s">
        <v>16</v>
      </c>
      <c r="F198" s="28">
        <v>10</v>
      </c>
      <c r="G198" s="106"/>
      <c r="H198" s="24">
        <f t="shared" si="10"/>
        <v>0</v>
      </c>
      <c r="I198" s="106"/>
      <c r="J198" s="25">
        <f t="shared" si="11"/>
        <v>0</v>
      </c>
    </row>
    <row r="199" spans="1:10" ht="13" thickBot="1" x14ac:dyDescent="0.4">
      <c r="A199" s="29" t="s">
        <v>671</v>
      </c>
      <c r="B199" s="29" t="s">
        <v>251</v>
      </c>
      <c r="C199" s="21" t="s">
        <v>5</v>
      </c>
      <c r="D199" s="27">
        <v>0</v>
      </c>
      <c r="E199" s="27" t="s">
        <v>16</v>
      </c>
      <c r="F199" s="28">
        <v>0</v>
      </c>
      <c r="G199" s="96"/>
      <c r="H199" s="24">
        <f t="shared" si="10"/>
        <v>0</v>
      </c>
      <c r="I199" s="96"/>
      <c r="J199" s="25">
        <f t="shared" si="11"/>
        <v>0</v>
      </c>
    </row>
    <row r="200" spans="1:10" ht="25.5" thickBot="1" x14ac:dyDescent="0.4">
      <c r="A200" s="20" t="s">
        <v>672</v>
      </c>
      <c r="B200" s="29" t="s">
        <v>252</v>
      </c>
      <c r="C200" s="21" t="s">
        <v>133</v>
      </c>
      <c r="D200" s="27">
        <v>0</v>
      </c>
      <c r="E200" s="27" t="s">
        <v>16</v>
      </c>
      <c r="F200" s="28">
        <v>8</v>
      </c>
      <c r="G200" s="106"/>
      <c r="H200" s="24">
        <f t="shared" si="10"/>
        <v>0</v>
      </c>
      <c r="I200" s="106"/>
      <c r="J200" s="25">
        <f t="shared" si="11"/>
        <v>0</v>
      </c>
    </row>
    <row r="201" spans="1:10" ht="25.5" thickBot="1" x14ac:dyDescent="0.4">
      <c r="A201" s="29" t="s">
        <v>673</v>
      </c>
      <c r="B201" s="29" t="s">
        <v>253</v>
      </c>
      <c r="C201" s="21" t="s">
        <v>121</v>
      </c>
      <c r="D201" s="27">
        <v>0</v>
      </c>
      <c r="E201" s="27" t="s">
        <v>16</v>
      </c>
      <c r="F201" s="28">
        <v>14</v>
      </c>
      <c r="G201" s="106"/>
      <c r="H201" s="24">
        <f t="shared" si="10"/>
        <v>0</v>
      </c>
      <c r="I201" s="106"/>
      <c r="J201" s="25">
        <f t="shared" si="11"/>
        <v>0</v>
      </c>
    </row>
    <row r="202" spans="1:10" ht="13" thickBot="1" x14ac:dyDescent="0.4">
      <c r="A202" s="20" t="s">
        <v>674</v>
      </c>
      <c r="B202" s="29" t="s">
        <v>254</v>
      </c>
      <c r="C202" s="21" t="s">
        <v>255</v>
      </c>
      <c r="D202" s="27">
        <v>0</v>
      </c>
      <c r="E202" s="27" t="s">
        <v>16</v>
      </c>
      <c r="F202" s="28">
        <v>3</v>
      </c>
      <c r="G202" s="106"/>
      <c r="H202" s="24">
        <f t="shared" si="10"/>
        <v>0</v>
      </c>
      <c r="I202" s="106"/>
      <c r="J202" s="25">
        <f t="shared" si="11"/>
        <v>0</v>
      </c>
    </row>
    <row r="203" spans="1:10" ht="13" thickBot="1" x14ac:dyDescent="0.4">
      <c r="A203" s="29" t="s">
        <v>675</v>
      </c>
      <c r="B203" s="29" t="s">
        <v>256</v>
      </c>
      <c r="C203" s="21" t="s">
        <v>257</v>
      </c>
      <c r="D203" s="27">
        <v>0</v>
      </c>
      <c r="E203" s="27" t="s">
        <v>16</v>
      </c>
      <c r="F203" s="28">
        <v>1</v>
      </c>
      <c r="G203" s="106"/>
      <c r="H203" s="24">
        <f t="shared" si="10"/>
        <v>0</v>
      </c>
      <c r="I203" s="106"/>
      <c r="J203" s="25">
        <f t="shared" si="11"/>
        <v>0</v>
      </c>
    </row>
    <row r="204" spans="1:10" ht="25.5" thickBot="1" x14ac:dyDescent="0.4">
      <c r="A204" s="20" t="s">
        <v>676</v>
      </c>
      <c r="B204" s="29" t="s">
        <v>258</v>
      </c>
      <c r="C204" s="21" t="s">
        <v>462</v>
      </c>
      <c r="D204" s="27">
        <v>0</v>
      </c>
      <c r="E204" s="27" t="s">
        <v>16</v>
      </c>
      <c r="F204" s="28">
        <v>3</v>
      </c>
      <c r="G204" s="106"/>
      <c r="H204" s="24">
        <f t="shared" si="10"/>
        <v>0</v>
      </c>
      <c r="I204" s="106"/>
      <c r="J204" s="25">
        <f t="shared" si="11"/>
        <v>0</v>
      </c>
    </row>
    <row r="205" spans="1:10" ht="63" thickBot="1" x14ac:dyDescent="0.4">
      <c r="A205" s="29" t="s">
        <v>677</v>
      </c>
      <c r="B205" s="29" t="s">
        <v>263</v>
      </c>
      <c r="C205" s="21" t="s">
        <v>143</v>
      </c>
      <c r="D205" s="27">
        <v>0</v>
      </c>
      <c r="E205" s="27" t="s">
        <v>24</v>
      </c>
      <c r="F205" s="28">
        <v>60</v>
      </c>
      <c r="G205" s="106"/>
      <c r="H205" s="24">
        <f t="shared" si="10"/>
        <v>0</v>
      </c>
      <c r="I205" s="106"/>
      <c r="J205" s="25">
        <f t="shared" si="11"/>
        <v>0</v>
      </c>
    </row>
    <row r="206" spans="1:10" ht="63" thickBot="1" x14ac:dyDescent="0.4">
      <c r="A206" s="20" t="s">
        <v>678</v>
      </c>
      <c r="B206" s="29" t="s">
        <v>264</v>
      </c>
      <c r="C206" s="21" t="s">
        <v>145</v>
      </c>
      <c r="D206" s="27">
        <v>0</v>
      </c>
      <c r="E206" s="27" t="s">
        <v>24</v>
      </c>
      <c r="F206" s="28">
        <v>12</v>
      </c>
      <c r="G206" s="106"/>
      <c r="H206" s="24">
        <f t="shared" si="10"/>
        <v>0</v>
      </c>
      <c r="I206" s="106"/>
      <c r="J206" s="25">
        <f t="shared" si="11"/>
        <v>0</v>
      </c>
    </row>
    <row r="207" spans="1:10" ht="63" thickBot="1" x14ac:dyDescent="0.4">
      <c r="A207" s="29" t="s">
        <v>679</v>
      </c>
      <c r="B207" s="29" t="s">
        <v>265</v>
      </c>
      <c r="C207" s="21" t="s">
        <v>147</v>
      </c>
      <c r="D207" s="27">
        <v>0</v>
      </c>
      <c r="E207" s="27" t="s">
        <v>24</v>
      </c>
      <c r="F207" s="28">
        <v>8</v>
      </c>
      <c r="G207" s="106"/>
      <c r="H207" s="24">
        <f t="shared" si="10"/>
        <v>0</v>
      </c>
      <c r="I207" s="106"/>
      <c r="J207" s="25">
        <f t="shared" si="11"/>
        <v>0</v>
      </c>
    </row>
    <row r="208" spans="1:10" ht="13" thickBot="1" x14ac:dyDescent="0.4">
      <c r="A208" s="20" t="s">
        <v>680</v>
      </c>
      <c r="B208" s="29" t="s">
        <v>281</v>
      </c>
      <c r="C208" s="21" t="s">
        <v>5</v>
      </c>
      <c r="D208" s="27">
        <v>0</v>
      </c>
      <c r="E208" s="27" t="s">
        <v>16</v>
      </c>
      <c r="F208" s="28">
        <v>0</v>
      </c>
      <c r="G208" s="96"/>
      <c r="H208" s="24">
        <f t="shared" si="10"/>
        <v>0</v>
      </c>
      <c r="I208" s="96"/>
      <c r="J208" s="25">
        <f t="shared" si="11"/>
        <v>0</v>
      </c>
    </row>
    <row r="209" spans="1:10" ht="50.5" thickBot="1" x14ac:dyDescent="0.4">
      <c r="A209" s="29" t="s">
        <v>681</v>
      </c>
      <c r="B209" s="29" t="s">
        <v>280</v>
      </c>
      <c r="C209" s="21" t="s">
        <v>57</v>
      </c>
      <c r="D209" s="27">
        <v>0</v>
      </c>
      <c r="E209" s="27" t="s">
        <v>58</v>
      </c>
      <c r="F209" s="28">
        <v>8</v>
      </c>
      <c r="G209" s="106"/>
      <c r="H209" s="24">
        <f t="shared" si="10"/>
        <v>0</v>
      </c>
      <c r="I209" s="106"/>
      <c r="J209" s="25">
        <f t="shared" si="11"/>
        <v>0</v>
      </c>
    </row>
    <row r="210" spans="1:10" ht="50.5" thickBot="1" x14ac:dyDescent="0.4">
      <c r="A210" s="20" t="s">
        <v>682</v>
      </c>
      <c r="B210" s="29" t="s">
        <v>282</v>
      </c>
      <c r="C210" s="21" t="s">
        <v>59</v>
      </c>
      <c r="D210" s="27">
        <v>0</v>
      </c>
      <c r="E210" s="27" t="s">
        <v>58</v>
      </c>
      <c r="F210" s="28">
        <v>3</v>
      </c>
      <c r="G210" s="106"/>
      <c r="H210" s="24">
        <f t="shared" si="10"/>
        <v>0</v>
      </c>
      <c r="I210" s="106"/>
      <c r="J210" s="25">
        <f t="shared" si="11"/>
        <v>0</v>
      </c>
    </row>
    <row r="211" spans="1:10" ht="25.5" thickBot="1" x14ac:dyDescent="0.4">
      <c r="A211" s="29" t="s">
        <v>683</v>
      </c>
      <c r="B211" s="29" t="s">
        <v>284</v>
      </c>
      <c r="C211" s="21" t="s">
        <v>418</v>
      </c>
      <c r="D211" s="27">
        <v>0</v>
      </c>
      <c r="E211" s="27" t="s">
        <v>24</v>
      </c>
      <c r="F211" s="28">
        <v>28</v>
      </c>
      <c r="G211" s="106"/>
      <c r="H211" s="24">
        <f t="shared" si="10"/>
        <v>0</v>
      </c>
      <c r="I211" s="106"/>
      <c r="J211" s="25">
        <f t="shared" si="11"/>
        <v>0</v>
      </c>
    </row>
    <row r="212" spans="1:10" ht="13" thickBot="1" x14ac:dyDescent="0.4">
      <c r="A212" s="20" t="s">
        <v>684</v>
      </c>
      <c r="B212" s="29" t="s">
        <v>285</v>
      </c>
      <c r="C212" s="21" t="s">
        <v>64</v>
      </c>
      <c r="D212" s="27">
        <v>0</v>
      </c>
      <c r="E212" s="27" t="s">
        <v>24</v>
      </c>
      <c r="F212" s="28">
        <v>3</v>
      </c>
      <c r="G212" s="106"/>
      <c r="H212" s="24">
        <f t="shared" si="10"/>
        <v>0</v>
      </c>
      <c r="I212" s="106"/>
      <c r="J212" s="25">
        <f t="shared" si="11"/>
        <v>0</v>
      </c>
    </row>
    <row r="213" spans="1:10" ht="75.5" thickBot="1" x14ac:dyDescent="0.4">
      <c r="A213" s="29" t="s">
        <v>685</v>
      </c>
      <c r="B213" s="31" t="s">
        <v>286</v>
      </c>
      <c r="C213" s="32" t="s">
        <v>65</v>
      </c>
      <c r="D213" s="33">
        <v>0</v>
      </c>
      <c r="E213" s="33" t="s">
        <v>19</v>
      </c>
      <c r="F213" s="34">
        <v>1</v>
      </c>
      <c r="G213" s="107"/>
      <c r="H213" s="24">
        <f t="shared" si="10"/>
        <v>0</v>
      </c>
      <c r="I213" s="107"/>
      <c r="J213" s="25">
        <f t="shared" si="11"/>
        <v>0</v>
      </c>
    </row>
    <row r="214" spans="1:10" s="19" customFormat="1" ht="13.5" thickBot="1" x14ac:dyDescent="0.4">
      <c r="A214" s="44"/>
      <c r="B214" s="44" t="s">
        <v>239</v>
      </c>
      <c r="C214" s="45" t="s">
        <v>287</v>
      </c>
      <c r="D214" s="46"/>
      <c r="E214" s="46"/>
      <c r="F214" s="47"/>
      <c r="G214" s="99"/>
      <c r="H214" s="39">
        <f>SUM(H192:H213)</f>
        <v>0</v>
      </c>
      <c r="I214" s="99"/>
      <c r="J214" s="39">
        <f>SUM(J192:J213)</f>
        <v>0</v>
      </c>
    </row>
    <row r="215" spans="1:10" s="19" customFormat="1" ht="13.5" thickBot="1" x14ac:dyDescent="0.4">
      <c r="A215" s="13"/>
      <c r="B215" s="13" t="s">
        <v>289</v>
      </c>
      <c r="C215" s="14" t="s">
        <v>288</v>
      </c>
      <c r="D215" s="15"/>
      <c r="E215" s="15"/>
      <c r="F215" s="16"/>
      <c r="G215" s="95"/>
      <c r="H215" s="17"/>
      <c r="I215" s="95"/>
      <c r="J215" s="18"/>
    </row>
    <row r="216" spans="1:10" ht="63" thickBot="1" x14ac:dyDescent="0.4">
      <c r="A216" s="20" t="s">
        <v>686</v>
      </c>
      <c r="B216" s="20" t="s">
        <v>290</v>
      </c>
      <c r="C216" s="21" t="s">
        <v>292</v>
      </c>
      <c r="D216" s="27">
        <v>0</v>
      </c>
      <c r="E216" s="27" t="s">
        <v>16</v>
      </c>
      <c r="F216" s="28">
        <v>1</v>
      </c>
      <c r="G216" s="105"/>
      <c r="H216" s="24">
        <f t="shared" ref="H216:H227" si="12">F216*G216</f>
        <v>0</v>
      </c>
      <c r="I216" s="105"/>
      <c r="J216" s="25">
        <f t="shared" ref="J216:J227" si="13">F216*I216</f>
        <v>0</v>
      </c>
    </row>
    <row r="217" spans="1:10" ht="63" thickBot="1" x14ac:dyDescent="0.4">
      <c r="A217" s="29" t="s">
        <v>687</v>
      </c>
      <c r="B217" s="29" t="s">
        <v>291</v>
      </c>
      <c r="C217" s="21" t="s">
        <v>292</v>
      </c>
      <c r="D217" s="27">
        <v>0</v>
      </c>
      <c r="E217" s="27" t="s">
        <v>16</v>
      </c>
      <c r="F217" s="28">
        <v>1</v>
      </c>
      <c r="G217" s="106"/>
      <c r="H217" s="24">
        <f t="shared" si="12"/>
        <v>0</v>
      </c>
      <c r="I217" s="106"/>
      <c r="J217" s="25">
        <f t="shared" si="13"/>
        <v>0</v>
      </c>
    </row>
    <row r="218" spans="1:10" ht="25.5" thickBot="1" x14ac:dyDescent="0.4">
      <c r="A218" s="20" t="s">
        <v>688</v>
      </c>
      <c r="B218" s="29" t="s">
        <v>293</v>
      </c>
      <c r="C218" s="21" t="s">
        <v>462</v>
      </c>
      <c r="D218" s="27">
        <v>0</v>
      </c>
      <c r="E218" s="27" t="s">
        <v>16</v>
      </c>
      <c r="F218" s="28">
        <v>2</v>
      </c>
      <c r="G218" s="106"/>
      <c r="H218" s="24">
        <f t="shared" si="12"/>
        <v>0</v>
      </c>
      <c r="I218" s="106"/>
      <c r="J218" s="25">
        <f t="shared" si="13"/>
        <v>0</v>
      </c>
    </row>
    <row r="219" spans="1:10" ht="25.5" thickBot="1" x14ac:dyDescent="0.4">
      <c r="A219" s="29" t="s">
        <v>689</v>
      </c>
      <c r="B219" s="29" t="s">
        <v>294</v>
      </c>
      <c r="C219" s="21" t="s">
        <v>295</v>
      </c>
      <c r="D219" s="27">
        <v>0</v>
      </c>
      <c r="E219" s="27" t="s">
        <v>16</v>
      </c>
      <c r="F219" s="28">
        <v>2</v>
      </c>
      <c r="G219" s="106"/>
      <c r="H219" s="24">
        <f t="shared" si="12"/>
        <v>0</v>
      </c>
      <c r="I219" s="106"/>
      <c r="J219" s="25">
        <f t="shared" si="13"/>
        <v>0</v>
      </c>
    </row>
    <row r="220" spans="1:10" ht="63" thickBot="1" x14ac:dyDescent="0.4">
      <c r="A220" s="20" t="s">
        <v>690</v>
      </c>
      <c r="B220" s="29" t="s">
        <v>296</v>
      </c>
      <c r="C220" s="21" t="s">
        <v>145</v>
      </c>
      <c r="D220" s="27">
        <v>0</v>
      </c>
      <c r="E220" s="27" t="s">
        <v>24</v>
      </c>
      <c r="F220" s="28">
        <v>12</v>
      </c>
      <c r="G220" s="106"/>
      <c r="H220" s="24">
        <f t="shared" si="12"/>
        <v>0</v>
      </c>
      <c r="I220" s="106"/>
      <c r="J220" s="25">
        <f t="shared" si="13"/>
        <v>0</v>
      </c>
    </row>
    <row r="221" spans="1:10" ht="13" thickBot="1" x14ac:dyDescent="0.4">
      <c r="A221" s="29" t="s">
        <v>691</v>
      </c>
      <c r="B221" s="29" t="s">
        <v>297</v>
      </c>
      <c r="C221" s="21" t="s">
        <v>463</v>
      </c>
      <c r="D221" s="27">
        <v>0</v>
      </c>
      <c r="E221" s="27" t="s">
        <v>16</v>
      </c>
      <c r="F221" s="28">
        <v>2</v>
      </c>
      <c r="G221" s="106"/>
      <c r="H221" s="24">
        <f t="shared" si="12"/>
        <v>0</v>
      </c>
      <c r="I221" s="106"/>
      <c r="J221" s="25">
        <f t="shared" si="13"/>
        <v>0</v>
      </c>
    </row>
    <row r="222" spans="1:10" ht="25.5" thickBot="1" x14ac:dyDescent="0.4">
      <c r="A222" s="20" t="s">
        <v>692</v>
      </c>
      <c r="B222" s="29" t="s">
        <v>315</v>
      </c>
      <c r="C222" s="21" t="s">
        <v>131</v>
      </c>
      <c r="D222" s="27">
        <v>0</v>
      </c>
      <c r="E222" s="27" t="s">
        <v>16</v>
      </c>
      <c r="F222" s="28">
        <v>4</v>
      </c>
      <c r="G222" s="106"/>
      <c r="H222" s="24">
        <f t="shared" si="12"/>
        <v>0</v>
      </c>
      <c r="I222" s="106"/>
      <c r="J222" s="25">
        <f t="shared" si="13"/>
        <v>0</v>
      </c>
    </row>
    <row r="223" spans="1:10" ht="13" thickBot="1" x14ac:dyDescent="0.4">
      <c r="A223" s="29" t="s">
        <v>693</v>
      </c>
      <c r="B223" s="29" t="s">
        <v>314</v>
      </c>
      <c r="C223" s="21" t="s">
        <v>5</v>
      </c>
      <c r="D223" s="27">
        <v>0</v>
      </c>
      <c r="E223" s="27" t="s">
        <v>16</v>
      </c>
      <c r="F223" s="28">
        <v>0</v>
      </c>
      <c r="G223" s="96"/>
      <c r="H223" s="24">
        <f t="shared" si="12"/>
        <v>0</v>
      </c>
      <c r="I223" s="96"/>
      <c r="J223" s="25">
        <f t="shared" si="13"/>
        <v>0</v>
      </c>
    </row>
    <row r="224" spans="1:10" ht="50.5" thickBot="1" x14ac:dyDescent="0.4">
      <c r="A224" s="20" t="s">
        <v>694</v>
      </c>
      <c r="B224" s="29" t="s">
        <v>298</v>
      </c>
      <c r="C224" s="21" t="s">
        <v>57</v>
      </c>
      <c r="D224" s="27">
        <v>0</v>
      </c>
      <c r="E224" s="27" t="s">
        <v>58</v>
      </c>
      <c r="F224" s="28">
        <v>1</v>
      </c>
      <c r="G224" s="106"/>
      <c r="H224" s="24">
        <f t="shared" si="12"/>
        <v>0</v>
      </c>
      <c r="I224" s="106"/>
      <c r="J224" s="25">
        <f t="shared" si="13"/>
        <v>0</v>
      </c>
    </row>
    <row r="225" spans="1:10" ht="25.5" thickBot="1" x14ac:dyDescent="0.4">
      <c r="A225" s="29" t="s">
        <v>695</v>
      </c>
      <c r="B225" s="29" t="s">
        <v>299</v>
      </c>
      <c r="C225" s="21" t="s">
        <v>62</v>
      </c>
      <c r="D225" s="27">
        <v>0</v>
      </c>
      <c r="E225" s="27" t="s">
        <v>58</v>
      </c>
      <c r="F225" s="28">
        <v>1</v>
      </c>
      <c r="G225" s="106"/>
      <c r="H225" s="24">
        <f t="shared" si="12"/>
        <v>0</v>
      </c>
      <c r="I225" s="106"/>
      <c r="J225" s="25">
        <f t="shared" si="13"/>
        <v>0</v>
      </c>
    </row>
    <row r="226" spans="1:10" ht="25.5" thickBot="1" x14ac:dyDescent="0.4">
      <c r="A226" s="20" t="s">
        <v>696</v>
      </c>
      <c r="B226" s="29" t="s">
        <v>300</v>
      </c>
      <c r="C226" s="21" t="s">
        <v>301</v>
      </c>
      <c r="D226" s="27">
        <v>0</v>
      </c>
      <c r="E226" s="27" t="s">
        <v>24</v>
      </c>
      <c r="F226" s="28">
        <v>5</v>
      </c>
      <c r="G226" s="106"/>
      <c r="H226" s="24">
        <f t="shared" si="12"/>
        <v>0</v>
      </c>
      <c r="I226" s="106"/>
      <c r="J226" s="25">
        <f t="shared" si="13"/>
        <v>0</v>
      </c>
    </row>
    <row r="227" spans="1:10" ht="75.5" thickBot="1" x14ac:dyDescent="0.4">
      <c r="A227" s="29" t="s">
        <v>697</v>
      </c>
      <c r="B227" s="31" t="s">
        <v>302</v>
      </c>
      <c r="C227" s="32" t="s">
        <v>65</v>
      </c>
      <c r="D227" s="33">
        <v>0</v>
      </c>
      <c r="E227" s="33" t="s">
        <v>19</v>
      </c>
      <c r="F227" s="34">
        <v>1</v>
      </c>
      <c r="G227" s="107"/>
      <c r="H227" s="24">
        <f t="shared" si="12"/>
        <v>0</v>
      </c>
      <c r="I227" s="107"/>
      <c r="J227" s="25">
        <f t="shared" si="13"/>
        <v>0</v>
      </c>
    </row>
    <row r="228" spans="1:10" s="19" customFormat="1" ht="13.5" thickBot="1" x14ac:dyDescent="0.4">
      <c r="A228" s="44"/>
      <c r="B228" s="44" t="s">
        <v>289</v>
      </c>
      <c r="C228" s="45" t="s">
        <v>303</v>
      </c>
      <c r="D228" s="46"/>
      <c r="E228" s="46"/>
      <c r="F228" s="47"/>
      <c r="G228" s="99"/>
      <c r="H228" s="39">
        <f>SUM(H216:H227)</f>
        <v>0</v>
      </c>
      <c r="I228" s="99"/>
      <c r="J228" s="39">
        <f>SUM(J216:J227)</f>
        <v>0</v>
      </c>
    </row>
    <row r="229" spans="1:10" s="19" customFormat="1" ht="13.5" thickBot="1" x14ac:dyDescent="0.4">
      <c r="A229" s="13"/>
      <c r="B229" s="13" t="s">
        <v>305</v>
      </c>
      <c r="C229" s="14" t="s">
        <v>304</v>
      </c>
      <c r="D229" s="15"/>
      <c r="E229" s="15"/>
      <c r="F229" s="16"/>
      <c r="G229" s="95"/>
      <c r="H229" s="17"/>
      <c r="I229" s="95"/>
      <c r="J229" s="18"/>
    </row>
    <row r="230" spans="1:10" ht="63" thickBot="1" x14ac:dyDescent="0.4">
      <c r="A230" s="20" t="s">
        <v>698</v>
      </c>
      <c r="B230" s="20" t="s">
        <v>306</v>
      </c>
      <c r="C230" s="21" t="s">
        <v>292</v>
      </c>
      <c r="D230" s="27">
        <v>0</v>
      </c>
      <c r="E230" s="27" t="s">
        <v>16</v>
      </c>
      <c r="F230" s="28">
        <v>1</v>
      </c>
      <c r="G230" s="105"/>
      <c r="H230" s="24">
        <f t="shared" ref="H230:H242" si="14">F230*G230</f>
        <v>0</v>
      </c>
      <c r="I230" s="105"/>
      <c r="J230" s="25">
        <f t="shared" ref="J230:J242" si="15">F230*I230</f>
        <v>0</v>
      </c>
    </row>
    <row r="231" spans="1:10" ht="63" thickBot="1" x14ac:dyDescent="0.4">
      <c r="A231" s="29" t="s">
        <v>699</v>
      </c>
      <c r="B231" s="29" t="s">
        <v>307</v>
      </c>
      <c r="C231" s="21" t="s">
        <v>292</v>
      </c>
      <c r="D231" s="27">
        <v>0</v>
      </c>
      <c r="E231" s="27" t="s">
        <v>16</v>
      </c>
      <c r="F231" s="28">
        <v>1</v>
      </c>
      <c r="G231" s="106"/>
      <c r="H231" s="24">
        <f t="shared" si="14"/>
        <v>0</v>
      </c>
      <c r="I231" s="106"/>
      <c r="J231" s="25">
        <f t="shared" si="15"/>
        <v>0</v>
      </c>
    </row>
    <row r="232" spans="1:10" ht="25.5" thickBot="1" x14ac:dyDescent="0.4">
      <c r="A232" s="20" t="s">
        <v>700</v>
      </c>
      <c r="B232" s="29" t="s">
        <v>309</v>
      </c>
      <c r="C232" s="21" t="s">
        <v>462</v>
      </c>
      <c r="D232" s="27">
        <v>0</v>
      </c>
      <c r="E232" s="27" t="s">
        <v>16</v>
      </c>
      <c r="F232" s="28">
        <v>2</v>
      </c>
      <c r="G232" s="106"/>
      <c r="H232" s="24">
        <f t="shared" si="14"/>
        <v>0</v>
      </c>
      <c r="I232" s="106"/>
      <c r="J232" s="25">
        <f t="shared" si="15"/>
        <v>0</v>
      </c>
    </row>
    <row r="233" spans="1:10" ht="13" thickBot="1" x14ac:dyDescent="0.4">
      <c r="A233" s="29" t="s">
        <v>701</v>
      </c>
      <c r="B233" s="29" t="s">
        <v>310</v>
      </c>
      <c r="C233" s="21" t="s">
        <v>255</v>
      </c>
      <c r="D233" s="27">
        <v>0</v>
      </c>
      <c r="E233" s="27" t="s">
        <v>16</v>
      </c>
      <c r="F233" s="28">
        <v>1</v>
      </c>
      <c r="G233" s="106"/>
      <c r="H233" s="24">
        <f t="shared" si="14"/>
        <v>0</v>
      </c>
      <c r="I233" s="106"/>
      <c r="J233" s="25">
        <f t="shared" si="15"/>
        <v>0</v>
      </c>
    </row>
    <row r="234" spans="1:10" ht="13" thickBot="1" x14ac:dyDescent="0.4">
      <c r="A234" s="20" t="s">
        <v>702</v>
      </c>
      <c r="B234" s="29" t="s">
        <v>311</v>
      </c>
      <c r="C234" s="21" t="s">
        <v>308</v>
      </c>
      <c r="D234" s="27">
        <v>0</v>
      </c>
      <c r="E234" s="27" t="s">
        <v>16</v>
      </c>
      <c r="F234" s="28">
        <v>2</v>
      </c>
      <c r="G234" s="106"/>
      <c r="H234" s="24">
        <f t="shared" si="14"/>
        <v>0</v>
      </c>
      <c r="I234" s="106"/>
      <c r="J234" s="25">
        <f t="shared" si="15"/>
        <v>0</v>
      </c>
    </row>
    <row r="235" spans="1:10" ht="63" thickBot="1" x14ac:dyDescent="0.4">
      <c r="A235" s="29" t="s">
        <v>703</v>
      </c>
      <c r="B235" s="29" t="s">
        <v>312</v>
      </c>
      <c r="C235" s="21" t="s">
        <v>145</v>
      </c>
      <c r="D235" s="27">
        <v>0</v>
      </c>
      <c r="E235" s="27" t="s">
        <v>24</v>
      </c>
      <c r="F235" s="28">
        <v>4</v>
      </c>
      <c r="G235" s="106"/>
      <c r="H235" s="24">
        <f t="shared" si="14"/>
        <v>0</v>
      </c>
      <c r="I235" s="106"/>
      <c r="J235" s="25">
        <f t="shared" si="15"/>
        <v>0</v>
      </c>
    </row>
    <row r="236" spans="1:10" ht="25.5" thickBot="1" x14ac:dyDescent="0.4">
      <c r="A236" s="20" t="s">
        <v>704</v>
      </c>
      <c r="B236" s="29" t="s">
        <v>313</v>
      </c>
      <c r="C236" s="21" t="s">
        <v>131</v>
      </c>
      <c r="D236" s="27">
        <v>0</v>
      </c>
      <c r="E236" s="27" t="s">
        <v>16</v>
      </c>
      <c r="F236" s="28">
        <v>4</v>
      </c>
      <c r="G236" s="106"/>
      <c r="H236" s="24">
        <f t="shared" si="14"/>
        <v>0</v>
      </c>
      <c r="I236" s="106"/>
      <c r="J236" s="25">
        <f t="shared" si="15"/>
        <v>0</v>
      </c>
    </row>
    <row r="237" spans="1:10" ht="13" thickBot="1" x14ac:dyDescent="0.4">
      <c r="A237" s="29" t="s">
        <v>705</v>
      </c>
      <c r="B237" s="29" t="s">
        <v>318</v>
      </c>
      <c r="C237" s="21" t="s">
        <v>5</v>
      </c>
      <c r="D237" s="27">
        <v>0</v>
      </c>
      <c r="E237" s="27" t="s">
        <v>16</v>
      </c>
      <c r="F237" s="28">
        <v>0</v>
      </c>
      <c r="G237" s="96"/>
      <c r="H237" s="24">
        <f t="shared" si="14"/>
        <v>0</v>
      </c>
      <c r="I237" s="96"/>
      <c r="J237" s="25">
        <f t="shared" si="15"/>
        <v>0</v>
      </c>
    </row>
    <row r="238" spans="1:10" ht="50.5" thickBot="1" x14ac:dyDescent="0.4">
      <c r="A238" s="20" t="s">
        <v>706</v>
      </c>
      <c r="B238" s="29" t="s">
        <v>316</v>
      </c>
      <c r="C238" s="21" t="s">
        <v>57</v>
      </c>
      <c r="D238" s="27">
        <v>0</v>
      </c>
      <c r="E238" s="27" t="s">
        <v>58</v>
      </c>
      <c r="F238" s="28">
        <v>5</v>
      </c>
      <c r="G238" s="106"/>
      <c r="H238" s="24">
        <f t="shared" si="14"/>
        <v>0</v>
      </c>
      <c r="I238" s="106"/>
      <c r="J238" s="25">
        <f t="shared" si="15"/>
        <v>0</v>
      </c>
    </row>
    <row r="239" spans="1:10" ht="50.5" thickBot="1" x14ac:dyDescent="0.4">
      <c r="A239" s="29" t="s">
        <v>707</v>
      </c>
      <c r="B239" s="29" t="s">
        <v>317</v>
      </c>
      <c r="C239" s="21" t="s">
        <v>59</v>
      </c>
      <c r="D239" s="27">
        <v>0</v>
      </c>
      <c r="E239" s="27" t="s">
        <v>58</v>
      </c>
      <c r="F239" s="28">
        <v>1</v>
      </c>
      <c r="G239" s="106"/>
      <c r="H239" s="24">
        <f t="shared" si="14"/>
        <v>0</v>
      </c>
      <c r="I239" s="106"/>
      <c r="J239" s="25">
        <f t="shared" si="15"/>
        <v>0</v>
      </c>
    </row>
    <row r="240" spans="1:10" ht="25.5" thickBot="1" x14ac:dyDescent="0.4">
      <c r="A240" s="20" t="s">
        <v>708</v>
      </c>
      <c r="B240" s="29" t="s">
        <v>319</v>
      </c>
      <c r="C240" s="21" t="s">
        <v>301</v>
      </c>
      <c r="D240" s="27">
        <v>0</v>
      </c>
      <c r="E240" s="27" t="s">
        <v>24</v>
      </c>
      <c r="F240" s="28">
        <v>18</v>
      </c>
      <c r="G240" s="106"/>
      <c r="H240" s="24">
        <f t="shared" si="14"/>
        <v>0</v>
      </c>
      <c r="I240" s="106"/>
      <c r="J240" s="25">
        <f t="shared" si="15"/>
        <v>0</v>
      </c>
    </row>
    <row r="241" spans="1:10" ht="13" thickBot="1" x14ac:dyDescent="0.4">
      <c r="A241" s="29" t="s">
        <v>709</v>
      </c>
      <c r="B241" s="29" t="s">
        <v>320</v>
      </c>
      <c r="C241" s="21" t="s">
        <v>64</v>
      </c>
      <c r="D241" s="27">
        <v>0</v>
      </c>
      <c r="E241" s="27" t="s">
        <v>24</v>
      </c>
      <c r="F241" s="28">
        <v>3</v>
      </c>
      <c r="G241" s="106"/>
      <c r="H241" s="24">
        <f t="shared" si="14"/>
        <v>0</v>
      </c>
      <c r="I241" s="106"/>
      <c r="J241" s="25">
        <f t="shared" si="15"/>
        <v>0</v>
      </c>
    </row>
    <row r="242" spans="1:10" ht="75.5" thickBot="1" x14ac:dyDescent="0.4">
      <c r="A242" s="20" t="s">
        <v>710</v>
      </c>
      <c r="B242" s="31" t="s">
        <v>321</v>
      </c>
      <c r="C242" s="32" t="s">
        <v>65</v>
      </c>
      <c r="D242" s="33">
        <v>0</v>
      </c>
      <c r="E242" s="33" t="s">
        <v>19</v>
      </c>
      <c r="F242" s="34">
        <v>1</v>
      </c>
      <c r="G242" s="107"/>
      <c r="H242" s="24">
        <f t="shared" si="14"/>
        <v>0</v>
      </c>
      <c r="I242" s="107"/>
      <c r="J242" s="25">
        <f t="shared" si="15"/>
        <v>0</v>
      </c>
    </row>
    <row r="243" spans="1:10" s="19" customFormat="1" ht="13.5" thickBot="1" x14ac:dyDescent="0.4">
      <c r="A243" s="44"/>
      <c r="B243" s="44" t="s">
        <v>305</v>
      </c>
      <c r="C243" s="45" t="s">
        <v>322</v>
      </c>
      <c r="D243" s="46"/>
      <c r="E243" s="46"/>
      <c r="F243" s="47"/>
      <c r="G243" s="99"/>
      <c r="H243" s="39">
        <f>SUM(H230:H242)</f>
        <v>0</v>
      </c>
      <c r="I243" s="99"/>
      <c r="J243" s="39">
        <f>SUM(J230:J242)</f>
        <v>0</v>
      </c>
    </row>
    <row r="244" spans="1:10" s="19" customFormat="1" ht="13.5" thickBot="1" x14ac:dyDescent="0.4">
      <c r="A244" s="13"/>
      <c r="B244" s="13" t="s">
        <v>324</v>
      </c>
      <c r="C244" s="14" t="s">
        <v>323</v>
      </c>
      <c r="D244" s="15"/>
      <c r="E244" s="15"/>
      <c r="F244" s="16"/>
      <c r="G244" s="95"/>
      <c r="H244" s="17"/>
      <c r="I244" s="95"/>
      <c r="J244" s="18"/>
    </row>
    <row r="245" spans="1:10" ht="63" thickBot="1" x14ac:dyDescent="0.4">
      <c r="A245" s="20" t="s">
        <v>711</v>
      </c>
      <c r="B245" s="20" t="s">
        <v>325</v>
      </c>
      <c r="C245" s="48" t="s">
        <v>340</v>
      </c>
      <c r="D245" s="22">
        <v>0</v>
      </c>
      <c r="E245" s="22" t="s">
        <v>16</v>
      </c>
      <c r="F245" s="23">
        <v>1</v>
      </c>
      <c r="G245" s="105"/>
      <c r="H245" s="24">
        <f t="shared" ref="H245:H262" si="16">F245*G245</f>
        <v>0</v>
      </c>
      <c r="I245" s="105"/>
      <c r="J245" s="25">
        <f t="shared" ref="J245:J262" si="17">F245*I245</f>
        <v>0</v>
      </c>
    </row>
    <row r="246" spans="1:10" ht="13" thickBot="1" x14ac:dyDescent="0.4">
      <c r="A246" s="29" t="s">
        <v>712</v>
      </c>
      <c r="B246" s="29" t="s">
        <v>18</v>
      </c>
      <c r="C246" s="21" t="s">
        <v>433</v>
      </c>
      <c r="D246" s="27">
        <v>0</v>
      </c>
      <c r="E246" s="27" t="s">
        <v>19</v>
      </c>
      <c r="F246" s="28">
        <v>1</v>
      </c>
      <c r="G246" s="106"/>
      <c r="H246" s="24">
        <f t="shared" si="16"/>
        <v>0</v>
      </c>
      <c r="I246" s="106"/>
      <c r="J246" s="25">
        <f t="shared" si="17"/>
        <v>0</v>
      </c>
    </row>
    <row r="247" spans="1:10" ht="13" thickBot="1" x14ac:dyDescent="0.4">
      <c r="A247" s="20" t="s">
        <v>713</v>
      </c>
      <c r="B247" s="29" t="s">
        <v>18</v>
      </c>
      <c r="C247" s="21" t="s">
        <v>327</v>
      </c>
      <c r="D247" s="27">
        <v>0</v>
      </c>
      <c r="E247" s="27" t="s">
        <v>19</v>
      </c>
      <c r="F247" s="28">
        <v>1</v>
      </c>
      <c r="G247" s="106"/>
      <c r="H247" s="24">
        <f t="shared" si="16"/>
        <v>0</v>
      </c>
      <c r="I247" s="106"/>
      <c r="J247" s="25">
        <f t="shared" si="17"/>
        <v>0</v>
      </c>
    </row>
    <row r="248" spans="1:10" ht="25.5" thickBot="1" x14ac:dyDescent="0.4">
      <c r="A248" s="29" t="s">
        <v>714</v>
      </c>
      <c r="B248" s="29" t="s">
        <v>18</v>
      </c>
      <c r="C248" s="21" t="s">
        <v>22</v>
      </c>
      <c r="D248" s="27">
        <v>0</v>
      </c>
      <c r="E248" s="27" t="s">
        <v>16</v>
      </c>
      <c r="F248" s="28">
        <v>1</v>
      </c>
      <c r="G248" s="106"/>
      <c r="H248" s="24">
        <f t="shared" si="16"/>
        <v>0</v>
      </c>
      <c r="I248" s="106"/>
      <c r="J248" s="25">
        <f t="shared" si="17"/>
        <v>0</v>
      </c>
    </row>
    <row r="249" spans="1:10" ht="63" thickBot="1" x14ac:dyDescent="0.4">
      <c r="A249" s="20" t="s">
        <v>715</v>
      </c>
      <c r="B249" s="29" t="s">
        <v>326</v>
      </c>
      <c r="C249" s="21" t="s">
        <v>464</v>
      </c>
      <c r="D249" s="27">
        <v>0</v>
      </c>
      <c r="E249" s="27" t="s">
        <v>16</v>
      </c>
      <c r="F249" s="28">
        <v>3</v>
      </c>
      <c r="G249" s="106"/>
      <c r="H249" s="24">
        <f t="shared" si="16"/>
        <v>0</v>
      </c>
      <c r="I249" s="106"/>
      <c r="J249" s="25">
        <f t="shared" si="17"/>
        <v>0</v>
      </c>
    </row>
    <row r="250" spans="1:10" ht="25.5" thickBot="1" x14ac:dyDescent="0.4">
      <c r="A250" s="29" t="s">
        <v>716</v>
      </c>
      <c r="B250" s="29" t="s">
        <v>436</v>
      </c>
      <c r="C250" s="21" t="s">
        <v>445</v>
      </c>
      <c r="D250" s="27">
        <v>0</v>
      </c>
      <c r="E250" s="27" t="s">
        <v>16</v>
      </c>
      <c r="F250" s="28">
        <v>3</v>
      </c>
      <c r="G250" s="106"/>
      <c r="H250" s="24">
        <f t="shared" si="16"/>
        <v>0</v>
      </c>
      <c r="I250" s="106"/>
      <c r="J250" s="25">
        <f t="shared" si="17"/>
        <v>0</v>
      </c>
    </row>
    <row r="251" spans="1:10" ht="25.5" thickBot="1" x14ac:dyDescent="0.4">
      <c r="A251" s="20" t="s">
        <v>717</v>
      </c>
      <c r="B251" s="29" t="s">
        <v>446</v>
      </c>
      <c r="C251" s="21" t="s">
        <v>444</v>
      </c>
      <c r="D251" s="27">
        <v>0</v>
      </c>
      <c r="E251" s="27" t="s">
        <v>16</v>
      </c>
      <c r="F251" s="28">
        <v>3</v>
      </c>
      <c r="G251" s="106"/>
      <c r="H251" s="24">
        <f t="shared" si="16"/>
        <v>0</v>
      </c>
      <c r="I251" s="106"/>
      <c r="J251" s="25">
        <f t="shared" si="17"/>
        <v>0</v>
      </c>
    </row>
    <row r="252" spans="1:10" ht="25.5" thickBot="1" x14ac:dyDescent="0.4">
      <c r="A252" s="29" t="s">
        <v>718</v>
      </c>
      <c r="B252" s="29" t="s">
        <v>328</v>
      </c>
      <c r="C252" s="21" t="s">
        <v>330</v>
      </c>
      <c r="D252" s="27">
        <v>0</v>
      </c>
      <c r="E252" s="27" t="s">
        <v>24</v>
      </c>
      <c r="F252" s="28">
        <v>12</v>
      </c>
      <c r="G252" s="106"/>
      <c r="H252" s="24">
        <f t="shared" si="16"/>
        <v>0</v>
      </c>
      <c r="I252" s="106"/>
      <c r="J252" s="25">
        <f t="shared" si="17"/>
        <v>0</v>
      </c>
    </row>
    <row r="253" spans="1:10" ht="25.5" thickBot="1" x14ac:dyDescent="0.4">
      <c r="A253" s="20" t="s">
        <v>719</v>
      </c>
      <c r="B253" s="29" t="s">
        <v>329</v>
      </c>
      <c r="C253" s="21" t="s">
        <v>331</v>
      </c>
      <c r="D253" s="27">
        <v>0</v>
      </c>
      <c r="E253" s="27" t="s">
        <v>24</v>
      </c>
      <c r="F253" s="28">
        <v>45</v>
      </c>
      <c r="G253" s="106"/>
      <c r="H253" s="24">
        <f t="shared" si="16"/>
        <v>0</v>
      </c>
      <c r="I253" s="106"/>
      <c r="J253" s="25">
        <f t="shared" si="17"/>
        <v>0</v>
      </c>
    </row>
    <row r="254" spans="1:10" ht="13" thickBot="1" x14ac:dyDescent="0.4">
      <c r="A254" s="29" t="s">
        <v>720</v>
      </c>
      <c r="B254" s="29" t="s">
        <v>439</v>
      </c>
      <c r="C254" s="21" t="s">
        <v>5</v>
      </c>
      <c r="D254" s="27">
        <v>0</v>
      </c>
      <c r="E254" s="27" t="s">
        <v>16</v>
      </c>
      <c r="F254" s="28">
        <v>0</v>
      </c>
      <c r="G254" s="96"/>
      <c r="H254" s="24">
        <f t="shared" si="16"/>
        <v>0</v>
      </c>
      <c r="I254" s="96"/>
      <c r="J254" s="25">
        <f t="shared" si="17"/>
        <v>0</v>
      </c>
    </row>
    <row r="255" spans="1:10" ht="138" thickBot="1" x14ac:dyDescent="0.4">
      <c r="A255" s="20" t="s">
        <v>721</v>
      </c>
      <c r="B255" s="29" t="s">
        <v>438</v>
      </c>
      <c r="C255" s="21" t="s">
        <v>437</v>
      </c>
      <c r="D255" s="27">
        <v>0</v>
      </c>
      <c r="E255" s="27" t="s">
        <v>16</v>
      </c>
      <c r="F255" s="28">
        <v>12</v>
      </c>
      <c r="G255" s="106"/>
      <c r="H255" s="24">
        <f t="shared" si="16"/>
        <v>0</v>
      </c>
      <c r="I255" s="106"/>
      <c r="J255" s="25">
        <f t="shared" si="17"/>
        <v>0</v>
      </c>
    </row>
    <row r="256" spans="1:10" ht="63" thickBot="1" x14ac:dyDescent="0.4">
      <c r="A256" s="20" t="s">
        <v>722</v>
      </c>
      <c r="B256" s="29" t="s">
        <v>440</v>
      </c>
      <c r="C256" s="21" t="s">
        <v>150</v>
      </c>
      <c r="D256" s="27">
        <v>0</v>
      </c>
      <c r="E256" s="27" t="s">
        <v>24</v>
      </c>
      <c r="F256" s="28">
        <v>65</v>
      </c>
      <c r="G256" s="106"/>
      <c r="H256" s="24">
        <f t="shared" si="16"/>
        <v>0</v>
      </c>
      <c r="I256" s="106"/>
      <c r="J256" s="25">
        <f t="shared" si="17"/>
        <v>0</v>
      </c>
    </row>
    <row r="257" spans="1:10" ht="13" thickBot="1" x14ac:dyDescent="0.4">
      <c r="A257" s="29" t="s">
        <v>723</v>
      </c>
      <c r="B257" s="29" t="s">
        <v>465</v>
      </c>
      <c r="C257" s="21" t="s">
        <v>5</v>
      </c>
      <c r="D257" s="27">
        <v>0</v>
      </c>
      <c r="E257" s="27" t="s">
        <v>16</v>
      </c>
      <c r="F257" s="28">
        <v>0</v>
      </c>
      <c r="G257" s="96"/>
      <c r="H257" s="24">
        <f t="shared" si="16"/>
        <v>0</v>
      </c>
      <c r="I257" s="96"/>
      <c r="J257" s="25">
        <f t="shared" si="17"/>
        <v>0</v>
      </c>
    </row>
    <row r="258" spans="1:10" ht="13" thickBot="1" x14ac:dyDescent="0.4">
      <c r="A258" s="20" t="s">
        <v>724</v>
      </c>
      <c r="B258" s="29" t="s">
        <v>466</v>
      </c>
      <c r="C258" s="21" t="s">
        <v>67</v>
      </c>
      <c r="D258" s="27">
        <v>0</v>
      </c>
      <c r="E258" s="27" t="s">
        <v>19</v>
      </c>
      <c r="F258" s="28">
        <v>1</v>
      </c>
      <c r="G258" s="106"/>
      <c r="H258" s="24">
        <f t="shared" si="16"/>
        <v>0</v>
      </c>
      <c r="I258" s="106"/>
      <c r="J258" s="25">
        <f t="shared" si="17"/>
        <v>0</v>
      </c>
    </row>
    <row r="259" spans="1:10" ht="50.5" thickBot="1" x14ac:dyDescent="0.4">
      <c r="A259" s="29" t="s">
        <v>725</v>
      </c>
      <c r="B259" s="29" t="s">
        <v>441</v>
      </c>
      <c r="C259" s="21" t="s">
        <v>57</v>
      </c>
      <c r="D259" s="27">
        <v>0</v>
      </c>
      <c r="E259" s="27" t="s">
        <v>58</v>
      </c>
      <c r="F259" s="28">
        <v>290</v>
      </c>
      <c r="G259" s="106"/>
      <c r="H259" s="24">
        <f t="shared" si="16"/>
        <v>0</v>
      </c>
      <c r="I259" s="106"/>
      <c r="J259" s="25">
        <f t="shared" si="17"/>
        <v>0</v>
      </c>
    </row>
    <row r="260" spans="1:10" ht="25.5" thickBot="1" x14ac:dyDescent="0.4">
      <c r="A260" s="20" t="s">
        <v>726</v>
      </c>
      <c r="B260" s="29" t="s">
        <v>442</v>
      </c>
      <c r="C260" s="21" t="s">
        <v>62</v>
      </c>
      <c r="D260" s="27">
        <v>0</v>
      </c>
      <c r="E260" s="27" t="s">
        <v>58</v>
      </c>
      <c r="F260" s="28">
        <v>320</v>
      </c>
      <c r="G260" s="106"/>
      <c r="H260" s="24">
        <f t="shared" si="16"/>
        <v>0</v>
      </c>
      <c r="I260" s="106"/>
      <c r="J260" s="25">
        <f t="shared" si="17"/>
        <v>0</v>
      </c>
    </row>
    <row r="261" spans="1:10" ht="75.5" thickBot="1" x14ac:dyDescent="0.4">
      <c r="A261" s="29" t="s">
        <v>727</v>
      </c>
      <c r="B261" s="29" t="s">
        <v>443</v>
      </c>
      <c r="C261" s="21" t="s">
        <v>65</v>
      </c>
      <c r="D261" s="27">
        <v>0</v>
      </c>
      <c r="E261" s="27" t="s">
        <v>19</v>
      </c>
      <c r="F261" s="28">
        <v>1</v>
      </c>
      <c r="G261" s="106"/>
      <c r="H261" s="24">
        <f t="shared" si="16"/>
        <v>0</v>
      </c>
      <c r="I261" s="106"/>
      <c r="J261" s="25">
        <f t="shared" si="17"/>
        <v>0</v>
      </c>
    </row>
    <row r="262" spans="1:10" ht="75.5" thickBot="1" x14ac:dyDescent="0.4">
      <c r="A262" s="20" t="s">
        <v>728</v>
      </c>
      <c r="B262" s="31" t="s">
        <v>467</v>
      </c>
      <c r="C262" s="49" t="s">
        <v>342</v>
      </c>
      <c r="D262" s="33">
        <v>0</v>
      </c>
      <c r="E262" s="33" t="s">
        <v>19</v>
      </c>
      <c r="F262" s="34">
        <v>1</v>
      </c>
      <c r="G262" s="107"/>
      <c r="H262" s="24">
        <f t="shared" si="16"/>
        <v>0</v>
      </c>
      <c r="I262" s="107"/>
      <c r="J262" s="25">
        <f t="shared" si="17"/>
        <v>0</v>
      </c>
    </row>
    <row r="263" spans="1:10" s="19" customFormat="1" ht="13.5" thickBot="1" x14ac:dyDescent="0.4">
      <c r="A263" s="50"/>
      <c r="B263" s="50" t="s">
        <v>324</v>
      </c>
      <c r="C263" s="51" t="s">
        <v>332</v>
      </c>
      <c r="D263" s="52"/>
      <c r="E263" s="52"/>
      <c r="F263" s="53"/>
      <c r="G263" s="100"/>
      <c r="H263" s="39">
        <f>SUM(H245:H262)</f>
        <v>0</v>
      </c>
      <c r="I263" s="100"/>
      <c r="J263" s="39">
        <f>SUM(J245:J262)</f>
        <v>0</v>
      </c>
    </row>
    <row r="264" spans="1:10" s="19" customFormat="1" ht="13.5" thickBot="1" x14ac:dyDescent="0.4">
      <c r="A264" s="13"/>
      <c r="B264" s="13" t="s">
        <v>334</v>
      </c>
      <c r="C264" s="14" t="s">
        <v>333</v>
      </c>
      <c r="D264" s="15"/>
      <c r="E264" s="15"/>
      <c r="F264" s="16"/>
      <c r="G264" s="95"/>
      <c r="H264" s="17"/>
      <c r="I264" s="95"/>
      <c r="J264" s="18"/>
    </row>
    <row r="265" spans="1:10" ht="38" thickBot="1" x14ac:dyDescent="0.4">
      <c r="A265" s="20" t="s">
        <v>729</v>
      </c>
      <c r="B265" s="20" t="s">
        <v>335</v>
      </c>
      <c r="C265" s="48" t="s">
        <v>341</v>
      </c>
      <c r="D265" s="22">
        <v>0</v>
      </c>
      <c r="E265" s="22" t="s">
        <v>16</v>
      </c>
      <c r="F265" s="23">
        <v>1</v>
      </c>
      <c r="G265" s="105"/>
      <c r="H265" s="24">
        <f t="shared" ref="H265:H280" si="18">F265*G265</f>
        <v>0</v>
      </c>
      <c r="I265" s="105"/>
      <c r="J265" s="25">
        <f t="shared" ref="J265:J280" si="19">F265*I265</f>
        <v>0</v>
      </c>
    </row>
    <row r="266" spans="1:10" ht="13" thickBot="1" x14ac:dyDescent="0.4">
      <c r="A266" s="29" t="s">
        <v>730</v>
      </c>
      <c r="B266" s="29" t="s">
        <v>18</v>
      </c>
      <c r="C266" s="21" t="s">
        <v>327</v>
      </c>
      <c r="D266" s="27">
        <v>0</v>
      </c>
      <c r="E266" s="27" t="s">
        <v>19</v>
      </c>
      <c r="F266" s="28">
        <v>1</v>
      </c>
      <c r="G266" s="106"/>
      <c r="H266" s="24">
        <f t="shared" si="18"/>
        <v>0</v>
      </c>
      <c r="I266" s="106"/>
      <c r="J266" s="25">
        <f t="shared" si="19"/>
        <v>0</v>
      </c>
    </row>
    <row r="267" spans="1:10" ht="25.5" thickBot="1" x14ac:dyDescent="0.4">
      <c r="A267" s="20" t="s">
        <v>731</v>
      </c>
      <c r="B267" s="29" t="s">
        <v>18</v>
      </c>
      <c r="C267" s="21" t="s">
        <v>22</v>
      </c>
      <c r="D267" s="27">
        <v>0</v>
      </c>
      <c r="E267" s="27" t="s">
        <v>16</v>
      </c>
      <c r="F267" s="28">
        <v>1</v>
      </c>
      <c r="G267" s="106"/>
      <c r="H267" s="24">
        <f t="shared" si="18"/>
        <v>0</v>
      </c>
      <c r="I267" s="106"/>
      <c r="J267" s="25">
        <f t="shared" si="19"/>
        <v>0</v>
      </c>
    </row>
    <row r="268" spans="1:10" ht="50.5" thickBot="1" x14ac:dyDescent="0.4">
      <c r="A268" s="29" t="s">
        <v>732</v>
      </c>
      <c r="B268" s="29" t="s">
        <v>336</v>
      </c>
      <c r="C268" s="21" t="s">
        <v>432</v>
      </c>
      <c r="D268" s="27">
        <v>0</v>
      </c>
      <c r="E268" s="27" t="s">
        <v>16</v>
      </c>
      <c r="F268" s="28">
        <v>2</v>
      </c>
      <c r="G268" s="106"/>
      <c r="H268" s="24">
        <f t="shared" si="18"/>
        <v>0</v>
      </c>
      <c r="I268" s="106"/>
      <c r="J268" s="25">
        <f t="shared" si="19"/>
        <v>0</v>
      </c>
    </row>
    <row r="269" spans="1:10" ht="25.5" thickBot="1" x14ac:dyDescent="0.4">
      <c r="A269" s="20" t="s">
        <v>733</v>
      </c>
      <c r="B269" s="29" t="s">
        <v>435</v>
      </c>
      <c r="C269" s="21" t="s">
        <v>448</v>
      </c>
      <c r="D269" s="27">
        <v>0</v>
      </c>
      <c r="E269" s="27" t="s">
        <v>16</v>
      </c>
      <c r="F269" s="28">
        <v>2</v>
      </c>
      <c r="G269" s="106"/>
      <c r="H269" s="24">
        <f t="shared" si="18"/>
        <v>0</v>
      </c>
      <c r="I269" s="106"/>
      <c r="J269" s="25">
        <f t="shared" si="19"/>
        <v>0</v>
      </c>
    </row>
    <row r="270" spans="1:10" ht="25.5" thickBot="1" x14ac:dyDescent="0.4">
      <c r="A270" s="29" t="s">
        <v>734</v>
      </c>
      <c r="B270" s="29" t="s">
        <v>447</v>
      </c>
      <c r="C270" s="21" t="s">
        <v>449</v>
      </c>
      <c r="D270" s="27">
        <v>0</v>
      </c>
      <c r="E270" s="27" t="s">
        <v>16</v>
      </c>
      <c r="F270" s="28">
        <v>2</v>
      </c>
      <c r="G270" s="106"/>
      <c r="H270" s="24">
        <f t="shared" si="18"/>
        <v>0</v>
      </c>
      <c r="I270" s="106"/>
      <c r="J270" s="25">
        <f t="shared" si="19"/>
        <v>0</v>
      </c>
    </row>
    <row r="271" spans="1:10" ht="25.5" thickBot="1" x14ac:dyDescent="0.4">
      <c r="A271" s="20" t="s">
        <v>735</v>
      </c>
      <c r="B271" s="29" t="s">
        <v>337</v>
      </c>
      <c r="C271" s="21" t="s">
        <v>353</v>
      </c>
      <c r="D271" s="27">
        <v>0</v>
      </c>
      <c r="E271" s="27" t="s">
        <v>16</v>
      </c>
      <c r="F271" s="28">
        <v>1</v>
      </c>
      <c r="G271" s="106"/>
      <c r="H271" s="24">
        <f t="shared" si="18"/>
        <v>0</v>
      </c>
      <c r="I271" s="106"/>
      <c r="J271" s="25">
        <f t="shared" si="19"/>
        <v>0</v>
      </c>
    </row>
    <row r="272" spans="1:10" ht="25.5" thickBot="1" x14ac:dyDescent="0.4">
      <c r="A272" s="29" t="s">
        <v>736</v>
      </c>
      <c r="B272" s="29" t="s">
        <v>338</v>
      </c>
      <c r="C272" s="21" t="s">
        <v>330</v>
      </c>
      <c r="D272" s="27">
        <v>0</v>
      </c>
      <c r="E272" s="27" t="s">
        <v>24</v>
      </c>
      <c r="F272" s="28">
        <v>4</v>
      </c>
      <c r="G272" s="106"/>
      <c r="H272" s="24">
        <f t="shared" si="18"/>
        <v>0</v>
      </c>
      <c r="I272" s="106"/>
      <c r="J272" s="25">
        <f t="shared" si="19"/>
        <v>0</v>
      </c>
    </row>
    <row r="273" spans="1:10" ht="25.5" thickBot="1" x14ac:dyDescent="0.4">
      <c r="A273" s="20" t="s">
        <v>737</v>
      </c>
      <c r="B273" s="29" t="s">
        <v>339</v>
      </c>
      <c r="C273" s="21" t="s">
        <v>331</v>
      </c>
      <c r="D273" s="27">
        <v>0</v>
      </c>
      <c r="E273" s="27" t="s">
        <v>24</v>
      </c>
      <c r="F273" s="28">
        <v>24</v>
      </c>
      <c r="G273" s="106"/>
      <c r="H273" s="24">
        <f t="shared" si="18"/>
        <v>0</v>
      </c>
      <c r="I273" s="106"/>
      <c r="J273" s="25">
        <f t="shared" si="19"/>
        <v>0</v>
      </c>
    </row>
    <row r="274" spans="1:10" ht="25.5" thickBot="1" x14ac:dyDescent="0.4">
      <c r="A274" s="29" t="s">
        <v>738</v>
      </c>
      <c r="B274" s="29" t="s">
        <v>352</v>
      </c>
      <c r="C274" s="21" t="s">
        <v>454</v>
      </c>
      <c r="D274" s="27">
        <v>0</v>
      </c>
      <c r="E274" s="27" t="s">
        <v>16</v>
      </c>
      <c r="F274" s="28">
        <v>2</v>
      </c>
      <c r="G274" s="106"/>
      <c r="H274" s="24">
        <f t="shared" si="18"/>
        <v>0</v>
      </c>
      <c r="I274" s="106"/>
      <c r="J274" s="25">
        <f t="shared" si="19"/>
        <v>0</v>
      </c>
    </row>
    <row r="275" spans="1:10" ht="63" thickBot="1" x14ac:dyDescent="0.4">
      <c r="A275" s="20" t="s">
        <v>739</v>
      </c>
      <c r="B275" s="29" t="s">
        <v>470</v>
      </c>
      <c r="C275" s="21" t="s">
        <v>42</v>
      </c>
      <c r="D275" s="27">
        <v>0</v>
      </c>
      <c r="E275" s="27" t="s">
        <v>16</v>
      </c>
      <c r="F275" s="28">
        <v>2</v>
      </c>
      <c r="G275" s="106"/>
      <c r="H275" s="24">
        <f t="shared" si="18"/>
        <v>0</v>
      </c>
      <c r="I275" s="106"/>
      <c r="J275" s="25">
        <f t="shared" si="19"/>
        <v>0</v>
      </c>
    </row>
    <row r="276" spans="1:10" ht="13" thickBot="1" x14ac:dyDescent="0.4">
      <c r="A276" s="29" t="s">
        <v>740</v>
      </c>
      <c r="B276" s="29" t="s">
        <v>469</v>
      </c>
      <c r="C276" s="21" t="s">
        <v>5</v>
      </c>
      <c r="D276" s="27">
        <v>0</v>
      </c>
      <c r="E276" s="27" t="s">
        <v>16</v>
      </c>
      <c r="F276" s="28">
        <v>0</v>
      </c>
      <c r="G276" s="96"/>
      <c r="H276" s="24">
        <f t="shared" si="18"/>
        <v>0</v>
      </c>
      <c r="I276" s="96"/>
      <c r="J276" s="25">
        <f t="shared" si="19"/>
        <v>0</v>
      </c>
    </row>
    <row r="277" spans="1:10" ht="50.5" thickBot="1" x14ac:dyDescent="0.4">
      <c r="A277" s="20" t="s">
        <v>741</v>
      </c>
      <c r="B277" s="29" t="s">
        <v>450</v>
      </c>
      <c r="C277" s="21" t="s">
        <v>57</v>
      </c>
      <c r="D277" s="27">
        <v>0</v>
      </c>
      <c r="E277" s="27" t="s">
        <v>58</v>
      </c>
      <c r="F277" s="28">
        <v>10</v>
      </c>
      <c r="G277" s="106"/>
      <c r="H277" s="24">
        <f t="shared" si="18"/>
        <v>0</v>
      </c>
      <c r="I277" s="106"/>
      <c r="J277" s="25">
        <f t="shared" si="19"/>
        <v>0</v>
      </c>
    </row>
    <row r="278" spans="1:10" ht="25.5" thickBot="1" x14ac:dyDescent="0.4">
      <c r="A278" s="29" t="s">
        <v>742</v>
      </c>
      <c r="B278" s="29" t="s">
        <v>451</v>
      </c>
      <c r="C278" s="21" t="s">
        <v>62</v>
      </c>
      <c r="D278" s="27">
        <v>0</v>
      </c>
      <c r="E278" s="27" t="s">
        <v>58</v>
      </c>
      <c r="F278" s="28">
        <v>8</v>
      </c>
      <c r="G278" s="106"/>
      <c r="H278" s="24">
        <f t="shared" si="18"/>
        <v>0</v>
      </c>
      <c r="I278" s="106"/>
      <c r="J278" s="25">
        <f t="shared" si="19"/>
        <v>0</v>
      </c>
    </row>
    <row r="279" spans="1:10" ht="75.5" thickBot="1" x14ac:dyDescent="0.4">
      <c r="A279" s="20" t="s">
        <v>743</v>
      </c>
      <c r="B279" s="29" t="s">
        <v>452</v>
      </c>
      <c r="C279" s="21" t="s">
        <v>65</v>
      </c>
      <c r="D279" s="27">
        <v>0</v>
      </c>
      <c r="E279" s="27" t="s">
        <v>19</v>
      </c>
      <c r="F279" s="28">
        <v>1</v>
      </c>
      <c r="G279" s="106"/>
      <c r="H279" s="24">
        <f t="shared" si="18"/>
        <v>0</v>
      </c>
      <c r="I279" s="106"/>
      <c r="J279" s="25">
        <f t="shared" si="19"/>
        <v>0</v>
      </c>
    </row>
    <row r="280" spans="1:10" ht="75.5" thickBot="1" x14ac:dyDescent="0.4">
      <c r="A280" s="29" t="s">
        <v>744</v>
      </c>
      <c r="B280" s="31" t="s">
        <v>453</v>
      </c>
      <c r="C280" s="49" t="s">
        <v>342</v>
      </c>
      <c r="D280" s="33">
        <v>0</v>
      </c>
      <c r="E280" s="33" t="s">
        <v>19</v>
      </c>
      <c r="F280" s="34">
        <v>1</v>
      </c>
      <c r="G280" s="107"/>
      <c r="H280" s="24">
        <f t="shared" si="18"/>
        <v>0</v>
      </c>
      <c r="I280" s="107"/>
      <c r="J280" s="25">
        <f t="shared" si="19"/>
        <v>0</v>
      </c>
    </row>
    <row r="281" spans="1:10" s="19" customFormat="1" ht="13.5" thickBot="1" x14ac:dyDescent="0.4">
      <c r="A281" s="50"/>
      <c r="B281" s="50" t="s">
        <v>334</v>
      </c>
      <c r="C281" s="51" t="s">
        <v>343</v>
      </c>
      <c r="D281" s="52"/>
      <c r="E281" s="52"/>
      <c r="F281" s="53"/>
      <c r="G281" s="100"/>
      <c r="H281" s="39">
        <f>SUM(H265:H280)</f>
        <v>0</v>
      </c>
      <c r="I281" s="100"/>
      <c r="J281" s="39">
        <f>SUM(J265:J280)</f>
        <v>0</v>
      </c>
    </row>
    <row r="282" spans="1:10" s="19" customFormat="1" ht="13.5" thickBot="1" x14ac:dyDescent="0.4">
      <c r="A282" s="13"/>
      <c r="B282" s="13" t="s">
        <v>345</v>
      </c>
      <c r="C282" s="14" t="s">
        <v>344</v>
      </c>
      <c r="D282" s="15"/>
      <c r="E282" s="15"/>
      <c r="F282" s="16"/>
      <c r="G282" s="95"/>
      <c r="H282" s="17"/>
      <c r="I282" s="95"/>
      <c r="J282" s="18"/>
    </row>
    <row r="283" spans="1:10" ht="13" thickBot="1" x14ac:dyDescent="0.4">
      <c r="A283" s="20" t="s">
        <v>745</v>
      </c>
      <c r="B283" s="20" t="s">
        <v>346</v>
      </c>
      <c r="C283" s="48" t="s">
        <v>348</v>
      </c>
      <c r="D283" s="22">
        <v>0</v>
      </c>
      <c r="E283" s="22" t="s">
        <v>16</v>
      </c>
      <c r="F283" s="23">
        <v>1</v>
      </c>
      <c r="G283" s="105"/>
      <c r="H283" s="24">
        <f t="shared" ref="H283:H289" si="20">F283*G283</f>
        <v>0</v>
      </c>
      <c r="I283" s="105"/>
      <c r="J283" s="25">
        <f t="shared" ref="J283:J289" si="21">F283*I283</f>
        <v>0</v>
      </c>
    </row>
    <row r="284" spans="1:10" ht="13" thickBot="1" x14ac:dyDescent="0.4">
      <c r="A284" s="29" t="s">
        <v>746</v>
      </c>
      <c r="B284" s="29" t="s">
        <v>18</v>
      </c>
      <c r="C284" s="21" t="s">
        <v>327</v>
      </c>
      <c r="D284" s="27">
        <v>0</v>
      </c>
      <c r="E284" s="27" t="s">
        <v>19</v>
      </c>
      <c r="F284" s="28">
        <v>1</v>
      </c>
      <c r="G284" s="106"/>
      <c r="H284" s="24">
        <f t="shared" si="20"/>
        <v>0</v>
      </c>
      <c r="I284" s="106"/>
      <c r="J284" s="25">
        <f t="shared" si="21"/>
        <v>0</v>
      </c>
    </row>
    <row r="285" spans="1:10" ht="25.5" thickBot="1" x14ac:dyDescent="0.4">
      <c r="A285" s="20" t="s">
        <v>747</v>
      </c>
      <c r="B285" s="29" t="s">
        <v>18</v>
      </c>
      <c r="C285" s="21" t="s">
        <v>22</v>
      </c>
      <c r="D285" s="27">
        <v>0</v>
      </c>
      <c r="E285" s="27" t="s">
        <v>16</v>
      </c>
      <c r="F285" s="28">
        <v>1</v>
      </c>
      <c r="G285" s="106"/>
      <c r="H285" s="24">
        <f t="shared" si="20"/>
        <v>0</v>
      </c>
      <c r="I285" s="106"/>
      <c r="J285" s="25">
        <f t="shared" si="21"/>
        <v>0</v>
      </c>
    </row>
    <row r="286" spans="1:10" ht="63" thickBot="1" x14ac:dyDescent="0.4">
      <c r="A286" s="29" t="s">
        <v>748</v>
      </c>
      <c r="B286" s="29" t="s">
        <v>347</v>
      </c>
      <c r="C286" s="21" t="s">
        <v>468</v>
      </c>
      <c r="D286" s="27">
        <v>0</v>
      </c>
      <c r="E286" s="27" t="s">
        <v>16</v>
      </c>
      <c r="F286" s="28">
        <v>1</v>
      </c>
      <c r="G286" s="106"/>
      <c r="H286" s="24">
        <f t="shared" si="20"/>
        <v>0</v>
      </c>
      <c r="I286" s="106"/>
      <c r="J286" s="25">
        <f t="shared" si="21"/>
        <v>0</v>
      </c>
    </row>
    <row r="287" spans="1:10" ht="25.5" thickBot="1" x14ac:dyDescent="0.4">
      <c r="A287" s="20" t="s">
        <v>749</v>
      </c>
      <c r="B287" s="29" t="s">
        <v>349</v>
      </c>
      <c r="C287" s="21" t="s">
        <v>373</v>
      </c>
      <c r="D287" s="27">
        <v>0</v>
      </c>
      <c r="E287" s="27" t="s">
        <v>24</v>
      </c>
      <c r="F287" s="28">
        <v>6</v>
      </c>
      <c r="G287" s="106"/>
      <c r="H287" s="24">
        <f t="shared" si="20"/>
        <v>0</v>
      </c>
      <c r="I287" s="106"/>
      <c r="J287" s="25">
        <f t="shared" si="21"/>
        <v>0</v>
      </c>
    </row>
    <row r="288" spans="1:10" ht="25.5" thickBot="1" x14ac:dyDescent="0.4">
      <c r="A288" s="29" t="s">
        <v>750</v>
      </c>
      <c r="B288" s="29" t="s">
        <v>350</v>
      </c>
      <c r="C288" s="21" t="s">
        <v>374</v>
      </c>
      <c r="D288" s="27">
        <v>0</v>
      </c>
      <c r="E288" s="27" t="s">
        <v>24</v>
      </c>
      <c r="F288" s="28">
        <v>40</v>
      </c>
      <c r="G288" s="106"/>
      <c r="H288" s="24">
        <f t="shared" si="20"/>
        <v>0</v>
      </c>
      <c r="I288" s="106"/>
      <c r="J288" s="25">
        <f t="shared" si="21"/>
        <v>0</v>
      </c>
    </row>
    <row r="289" spans="1:10" ht="75.5" thickBot="1" x14ac:dyDescent="0.4">
      <c r="A289" s="20" t="s">
        <v>751</v>
      </c>
      <c r="B289" s="31" t="s">
        <v>351</v>
      </c>
      <c r="C289" s="49" t="s">
        <v>342</v>
      </c>
      <c r="D289" s="33">
        <v>0</v>
      </c>
      <c r="E289" s="33" t="s">
        <v>19</v>
      </c>
      <c r="F289" s="34">
        <v>1</v>
      </c>
      <c r="G289" s="107"/>
      <c r="H289" s="24">
        <f t="shared" si="20"/>
        <v>0</v>
      </c>
      <c r="I289" s="107"/>
      <c r="J289" s="25">
        <f t="shared" si="21"/>
        <v>0</v>
      </c>
    </row>
    <row r="290" spans="1:10" s="19" customFormat="1" ht="13.5" thickBot="1" x14ac:dyDescent="0.4">
      <c r="A290" s="50"/>
      <c r="B290" s="50" t="s">
        <v>345</v>
      </c>
      <c r="C290" s="51" t="s">
        <v>354</v>
      </c>
      <c r="D290" s="52"/>
      <c r="E290" s="52"/>
      <c r="F290" s="53"/>
      <c r="G290" s="100"/>
      <c r="H290" s="39">
        <f>SUM(H283:H289)</f>
        <v>0</v>
      </c>
      <c r="I290" s="100"/>
      <c r="J290" s="39">
        <f>SUM(J283:J289)</f>
        <v>0</v>
      </c>
    </row>
    <row r="291" spans="1:10" s="19" customFormat="1" ht="13.5" thickBot="1" x14ac:dyDescent="0.4">
      <c r="A291" s="13"/>
      <c r="B291" s="13" t="s">
        <v>356</v>
      </c>
      <c r="C291" s="14" t="s">
        <v>355</v>
      </c>
      <c r="D291" s="15"/>
      <c r="E291" s="15"/>
      <c r="F291" s="16"/>
      <c r="G291" s="95"/>
      <c r="H291" s="17"/>
      <c r="I291" s="95"/>
      <c r="J291" s="18"/>
    </row>
    <row r="292" spans="1:10" ht="38" thickBot="1" x14ac:dyDescent="0.4">
      <c r="A292" s="20" t="s">
        <v>752</v>
      </c>
      <c r="B292" s="20" t="s">
        <v>357</v>
      </c>
      <c r="C292" s="48" t="s">
        <v>359</v>
      </c>
      <c r="D292" s="22">
        <v>0</v>
      </c>
      <c r="E292" s="22" t="s">
        <v>16</v>
      </c>
      <c r="F292" s="23">
        <v>1</v>
      </c>
      <c r="G292" s="105"/>
      <c r="H292" s="24">
        <f t="shared" ref="H292:H300" si="22">F292*G292</f>
        <v>0</v>
      </c>
      <c r="I292" s="105"/>
      <c r="J292" s="25">
        <f t="shared" ref="J292:J300" si="23">F292*I292</f>
        <v>0</v>
      </c>
    </row>
    <row r="293" spans="1:10" ht="13" thickBot="1" x14ac:dyDescent="0.4">
      <c r="A293" s="29" t="s">
        <v>753</v>
      </c>
      <c r="B293" s="29" t="s">
        <v>18</v>
      </c>
      <c r="C293" s="21" t="s">
        <v>327</v>
      </c>
      <c r="D293" s="27">
        <v>0</v>
      </c>
      <c r="E293" s="27" t="s">
        <v>19</v>
      </c>
      <c r="F293" s="28">
        <v>1</v>
      </c>
      <c r="G293" s="106"/>
      <c r="H293" s="24">
        <f t="shared" si="22"/>
        <v>0</v>
      </c>
      <c r="I293" s="106"/>
      <c r="J293" s="25">
        <f t="shared" si="23"/>
        <v>0</v>
      </c>
    </row>
    <row r="294" spans="1:10" ht="25.5" thickBot="1" x14ac:dyDescent="0.4">
      <c r="A294" s="20" t="s">
        <v>754</v>
      </c>
      <c r="B294" s="29" t="s">
        <v>18</v>
      </c>
      <c r="C294" s="21" t="s">
        <v>22</v>
      </c>
      <c r="D294" s="27">
        <v>0</v>
      </c>
      <c r="E294" s="27" t="s">
        <v>16</v>
      </c>
      <c r="F294" s="28">
        <v>1</v>
      </c>
      <c r="G294" s="106"/>
      <c r="H294" s="24">
        <f t="shared" si="22"/>
        <v>0</v>
      </c>
      <c r="I294" s="106"/>
      <c r="J294" s="25">
        <f t="shared" si="23"/>
        <v>0</v>
      </c>
    </row>
    <row r="295" spans="1:10" ht="50.5" thickBot="1" x14ac:dyDescent="0.4">
      <c r="A295" s="29" t="s">
        <v>755</v>
      </c>
      <c r="B295" s="29" t="s">
        <v>358</v>
      </c>
      <c r="C295" s="21" t="s">
        <v>365</v>
      </c>
      <c r="D295" s="27">
        <v>0</v>
      </c>
      <c r="E295" s="27" t="s">
        <v>16</v>
      </c>
      <c r="F295" s="28">
        <v>1</v>
      </c>
      <c r="G295" s="106"/>
      <c r="H295" s="24">
        <f t="shared" si="22"/>
        <v>0</v>
      </c>
      <c r="I295" s="106"/>
      <c r="J295" s="25">
        <f t="shared" si="23"/>
        <v>0</v>
      </c>
    </row>
    <row r="296" spans="1:10" ht="50.5" thickBot="1" x14ac:dyDescent="0.4">
      <c r="A296" s="20" t="s">
        <v>756</v>
      </c>
      <c r="B296" s="29" t="s">
        <v>360</v>
      </c>
      <c r="C296" s="21" t="s">
        <v>366</v>
      </c>
      <c r="D296" s="27">
        <v>0</v>
      </c>
      <c r="E296" s="27" t="s">
        <v>16</v>
      </c>
      <c r="F296" s="28">
        <v>1</v>
      </c>
      <c r="G296" s="106"/>
      <c r="H296" s="24">
        <f t="shared" si="22"/>
        <v>0</v>
      </c>
      <c r="I296" s="106"/>
      <c r="J296" s="25">
        <f t="shared" si="23"/>
        <v>0</v>
      </c>
    </row>
    <row r="297" spans="1:10" ht="50.5" thickBot="1" x14ac:dyDescent="0.4">
      <c r="A297" s="29" t="s">
        <v>757</v>
      </c>
      <c r="B297" s="29" t="s">
        <v>361</v>
      </c>
      <c r="C297" s="21" t="s">
        <v>367</v>
      </c>
      <c r="D297" s="27">
        <v>0</v>
      </c>
      <c r="E297" s="27" t="s">
        <v>16</v>
      </c>
      <c r="F297" s="28">
        <v>2</v>
      </c>
      <c r="G297" s="106"/>
      <c r="H297" s="24">
        <f t="shared" si="22"/>
        <v>0</v>
      </c>
      <c r="I297" s="106"/>
      <c r="J297" s="25">
        <f t="shared" si="23"/>
        <v>0</v>
      </c>
    </row>
    <row r="298" spans="1:10" ht="25.5" thickBot="1" x14ac:dyDescent="0.4">
      <c r="A298" s="20" t="s">
        <v>758</v>
      </c>
      <c r="B298" s="29" t="s">
        <v>362</v>
      </c>
      <c r="C298" s="21" t="s">
        <v>330</v>
      </c>
      <c r="D298" s="27">
        <v>0</v>
      </c>
      <c r="E298" s="27" t="s">
        <v>24</v>
      </c>
      <c r="F298" s="28">
        <v>8</v>
      </c>
      <c r="G298" s="106"/>
      <c r="H298" s="24">
        <f t="shared" si="22"/>
        <v>0</v>
      </c>
      <c r="I298" s="106"/>
      <c r="J298" s="25">
        <f t="shared" si="23"/>
        <v>0</v>
      </c>
    </row>
    <row r="299" spans="1:10" ht="25.5" thickBot="1" x14ac:dyDescent="0.4">
      <c r="A299" s="29" t="s">
        <v>759</v>
      </c>
      <c r="B299" s="29" t="s">
        <v>363</v>
      </c>
      <c r="C299" s="21" t="s">
        <v>331</v>
      </c>
      <c r="D299" s="27">
        <v>0</v>
      </c>
      <c r="E299" s="27" t="s">
        <v>24</v>
      </c>
      <c r="F299" s="28">
        <v>75</v>
      </c>
      <c r="G299" s="106"/>
      <c r="H299" s="24">
        <f t="shared" si="22"/>
        <v>0</v>
      </c>
      <c r="I299" s="106"/>
      <c r="J299" s="25">
        <f t="shared" si="23"/>
        <v>0</v>
      </c>
    </row>
    <row r="300" spans="1:10" ht="75.5" thickBot="1" x14ac:dyDescent="0.4">
      <c r="A300" s="20" t="s">
        <v>760</v>
      </c>
      <c r="B300" s="31" t="s">
        <v>364</v>
      </c>
      <c r="C300" s="49" t="s">
        <v>342</v>
      </c>
      <c r="D300" s="33">
        <v>0</v>
      </c>
      <c r="E300" s="33" t="s">
        <v>19</v>
      </c>
      <c r="F300" s="34">
        <v>1</v>
      </c>
      <c r="G300" s="107"/>
      <c r="H300" s="24">
        <f t="shared" si="22"/>
        <v>0</v>
      </c>
      <c r="I300" s="107"/>
      <c r="J300" s="25">
        <f t="shared" si="23"/>
        <v>0</v>
      </c>
    </row>
    <row r="301" spans="1:10" s="19" customFormat="1" ht="13.5" thickBot="1" x14ac:dyDescent="0.4">
      <c r="A301" s="50"/>
      <c r="B301" s="50" t="s">
        <v>356</v>
      </c>
      <c r="C301" s="51" t="s">
        <v>368</v>
      </c>
      <c r="D301" s="52"/>
      <c r="E301" s="52"/>
      <c r="F301" s="53"/>
      <c r="G301" s="100"/>
      <c r="H301" s="39">
        <f>SUM(H292:H300)</f>
        <v>0</v>
      </c>
      <c r="I301" s="100"/>
      <c r="J301" s="39">
        <f>SUM(J292:J300)</f>
        <v>0</v>
      </c>
    </row>
    <row r="302" spans="1:10" s="19" customFormat="1" ht="13.5" thickBot="1" x14ac:dyDescent="0.4">
      <c r="A302" s="13"/>
      <c r="B302" s="13" t="s">
        <v>370</v>
      </c>
      <c r="C302" s="14" t="s">
        <v>369</v>
      </c>
      <c r="D302" s="15"/>
      <c r="E302" s="15"/>
      <c r="F302" s="16"/>
      <c r="G302" s="95"/>
      <c r="H302" s="17"/>
      <c r="I302" s="95"/>
      <c r="J302" s="18"/>
    </row>
    <row r="303" spans="1:10" ht="13" thickBot="1" x14ac:dyDescent="0.4">
      <c r="A303" s="20" t="s">
        <v>761</v>
      </c>
      <c r="B303" s="20" t="s">
        <v>371</v>
      </c>
      <c r="C303" s="48" t="s">
        <v>375</v>
      </c>
      <c r="D303" s="22">
        <v>0</v>
      </c>
      <c r="E303" s="22" t="s">
        <v>16</v>
      </c>
      <c r="F303" s="23">
        <v>1</v>
      </c>
      <c r="G303" s="105"/>
      <c r="H303" s="24">
        <f t="shared" ref="H303:H310" si="24">F303*G303</f>
        <v>0</v>
      </c>
      <c r="I303" s="105"/>
      <c r="J303" s="25">
        <f t="shared" ref="J303:J310" si="25">F303*I303</f>
        <v>0</v>
      </c>
    </row>
    <row r="304" spans="1:10" ht="13" thickBot="1" x14ac:dyDescent="0.4">
      <c r="A304" s="29" t="s">
        <v>762</v>
      </c>
      <c r="B304" s="29" t="s">
        <v>18</v>
      </c>
      <c r="C304" s="21" t="s">
        <v>327</v>
      </c>
      <c r="D304" s="27">
        <v>0</v>
      </c>
      <c r="E304" s="27" t="s">
        <v>19</v>
      </c>
      <c r="F304" s="28">
        <v>1</v>
      </c>
      <c r="G304" s="106"/>
      <c r="H304" s="24">
        <f t="shared" si="24"/>
        <v>0</v>
      </c>
      <c r="I304" s="106"/>
      <c r="J304" s="25">
        <f t="shared" si="25"/>
        <v>0</v>
      </c>
    </row>
    <row r="305" spans="1:14" ht="25.5" thickBot="1" x14ac:dyDescent="0.4">
      <c r="A305" s="20" t="s">
        <v>763</v>
      </c>
      <c r="B305" s="29" t="s">
        <v>18</v>
      </c>
      <c r="C305" s="21" t="s">
        <v>22</v>
      </c>
      <c r="D305" s="27">
        <v>0</v>
      </c>
      <c r="E305" s="27" t="s">
        <v>16</v>
      </c>
      <c r="F305" s="28">
        <v>1</v>
      </c>
      <c r="G305" s="106"/>
      <c r="H305" s="24">
        <f t="shared" si="24"/>
        <v>0</v>
      </c>
      <c r="I305" s="106"/>
      <c r="J305" s="25">
        <f t="shared" si="25"/>
        <v>0</v>
      </c>
    </row>
    <row r="306" spans="1:14" ht="38" thickBot="1" x14ac:dyDescent="0.4">
      <c r="A306" s="29" t="s">
        <v>764</v>
      </c>
      <c r="B306" s="29" t="s">
        <v>372</v>
      </c>
      <c r="C306" s="21" t="s">
        <v>376</v>
      </c>
      <c r="D306" s="27">
        <v>0</v>
      </c>
      <c r="E306" s="27" t="s">
        <v>16</v>
      </c>
      <c r="F306" s="28">
        <v>1</v>
      </c>
      <c r="G306" s="106"/>
      <c r="H306" s="24">
        <f t="shared" si="24"/>
        <v>0</v>
      </c>
      <c r="I306" s="106"/>
      <c r="J306" s="25">
        <f t="shared" si="25"/>
        <v>0</v>
      </c>
    </row>
    <row r="307" spans="1:14" ht="25.5" thickBot="1" x14ac:dyDescent="0.4">
      <c r="A307" s="20" t="s">
        <v>765</v>
      </c>
      <c r="B307" s="29" t="s">
        <v>377</v>
      </c>
      <c r="C307" s="21" t="s">
        <v>353</v>
      </c>
      <c r="D307" s="27">
        <v>0</v>
      </c>
      <c r="E307" s="27" t="s">
        <v>16</v>
      </c>
      <c r="F307" s="28">
        <v>1</v>
      </c>
      <c r="G307" s="106"/>
      <c r="H307" s="24">
        <f t="shared" si="24"/>
        <v>0</v>
      </c>
      <c r="I307" s="106"/>
      <c r="J307" s="25">
        <f t="shared" si="25"/>
        <v>0</v>
      </c>
    </row>
    <row r="308" spans="1:14" ht="25.5" thickBot="1" x14ac:dyDescent="0.4">
      <c r="A308" s="29" t="s">
        <v>766</v>
      </c>
      <c r="B308" s="29" t="s">
        <v>378</v>
      </c>
      <c r="C308" s="21" t="s">
        <v>373</v>
      </c>
      <c r="D308" s="27">
        <v>0</v>
      </c>
      <c r="E308" s="27" t="s">
        <v>24</v>
      </c>
      <c r="F308" s="28">
        <v>8</v>
      </c>
      <c r="G308" s="106"/>
      <c r="H308" s="24">
        <f t="shared" si="24"/>
        <v>0</v>
      </c>
      <c r="I308" s="106"/>
      <c r="J308" s="25">
        <f t="shared" si="25"/>
        <v>0</v>
      </c>
    </row>
    <row r="309" spans="1:14" ht="25.5" thickBot="1" x14ac:dyDescent="0.4">
      <c r="A309" s="20" t="s">
        <v>767</v>
      </c>
      <c r="B309" s="29" t="s">
        <v>379</v>
      </c>
      <c r="C309" s="21" t="s">
        <v>374</v>
      </c>
      <c r="D309" s="27">
        <v>0</v>
      </c>
      <c r="E309" s="27" t="s">
        <v>24</v>
      </c>
      <c r="F309" s="28">
        <v>4</v>
      </c>
      <c r="G309" s="106"/>
      <c r="H309" s="24">
        <f t="shared" si="24"/>
        <v>0</v>
      </c>
      <c r="I309" s="106"/>
      <c r="J309" s="25">
        <f t="shared" si="25"/>
        <v>0</v>
      </c>
    </row>
    <row r="310" spans="1:14" ht="75.5" thickBot="1" x14ac:dyDescent="0.4">
      <c r="A310" s="29" t="s">
        <v>768</v>
      </c>
      <c r="B310" s="31" t="s">
        <v>380</v>
      </c>
      <c r="C310" s="49" t="s">
        <v>342</v>
      </c>
      <c r="D310" s="33">
        <v>0</v>
      </c>
      <c r="E310" s="33" t="s">
        <v>19</v>
      </c>
      <c r="F310" s="34">
        <v>1</v>
      </c>
      <c r="G310" s="107"/>
      <c r="H310" s="24">
        <f t="shared" si="24"/>
        <v>0</v>
      </c>
      <c r="I310" s="107"/>
      <c r="J310" s="25">
        <f t="shared" si="25"/>
        <v>0</v>
      </c>
      <c r="N310" s="54"/>
    </row>
    <row r="311" spans="1:14" s="19" customFormat="1" ht="13.5" thickBot="1" x14ac:dyDescent="0.4">
      <c r="A311" s="50"/>
      <c r="B311" s="50" t="s">
        <v>370</v>
      </c>
      <c r="C311" s="51" t="s">
        <v>381</v>
      </c>
      <c r="D311" s="52"/>
      <c r="E311" s="52"/>
      <c r="F311" s="53"/>
      <c r="G311" s="100"/>
      <c r="H311" s="39">
        <f>SUM(H303:H310)</f>
        <v>0</v>
      </c>
      <c r="I311" s="100"/>
      <c r="J311" s="39">
        <f>SUM(J303:J310)</f>
        <v>0</v>
      </c>
    </row>
    <row r="312" spans="1:14" s="19" customFormat="1" ht="13.5" thickBot="1" x14ac:dyDescent="0.4">
      <c r="A312" s="13"/>
      <c r="B312" s="13" t="s">
        <v>383</v>
      </c>
      <c r="C312" s="14" t="s">
        <v>382</v>
      </c>
      <c r="D312" s="15"/>
      <c r="E312" s="15"/>
      <c r="F312" s="16"/>
      <c r="G312" s="95"/>
      <c r="H312" s="17"/>
      <c r="I312" s="95"/>
      <c r="J312" s="18"/>
    </row>
    <row r="313" spans="1:14" ht="13" thickBot="1" x14ac:dyDescent="0.4">
      <c r="A313" s="20" t="s">
        <v>769</v>
      </c>
      <c r="B313" s="20" t="s">
        <v>384</v>
      </c>
      <c r="C313" s="48" t="s">
        <v>375</v>
      </c>
      <c r="D313" s="22">
        <v>0</v>
      </c>
      <c r="E313" s="22" t="s">
        <v>16</v>
      </c>
      <c r="F313" s="23">
        <v>1</v>
      </c>
      <c r="G313" s="105"/>
      <c r="H313" s="24">
        <f t="shared" ref="H313:H320" si="26">F313*G313</f>
        <v>0</v>
      </c>
      <c r="I313" s="105"/>
      <c r="J313" s="25">
        <f t="shared" ref="J313:J320" si="27">F313*I313</f>
        <v>0</v>
      </c>
    </row>
    <row r="314" spans="1:14" ht="13" thickBot="1" x14ac:dyDescent="0.4">
      <c r="A314" s="29" t="s">
        <v>770</v>
      </c>
      <c r="B314" s="29" t="s">
        <v>18</v>
      </c>
      <c r="C314" s="21" t="s">
        <v>327</v>
      </c>
      <c r="D314" s="27">
        <v>0</v>
      </c>
      <c r="E314" s="27" t="s">
        <v>19</v>
      </c>
      <c r="F314" s="28">
        <v>1</v>
      </c>
      <c r="G314" s="106"/>
      <c r="H314" s="24">
        <f t="shared" si="26"/>
        <v>0</v>
      </c>
      <c r="I314" s="106"/>
      <c r="J314" s="25">
        <f t="shared" si="27"/>
        <v>0</v>
      </c>
    </row>
    <row r="315" spans="1:14" ht="25.5" thickBot="1" x14ac:dyDescent="0.4">
      <c r="A315" s="20" t="s">
        <v>771</v>
      </c>
      <c r="B315" s="29" t="s">
        <v>18</v>
      </c>
      <c r="C315" s="21" t="s">
        <v>22</v>
      </c>
      <c r="D315" s="27">
        <v>0</v>
      </c>
      <c r="E315" s="27" t="s">
        <v>16</v>
      </c>
      <c r="F315" s="28">
        <v>1</v>
      </c>
      <c r="G315" s="106"/>
      <c r="H315" s="24">
        <f t="shared" si="26"/>
        <v>0</v>
      </c>
      <c r="I315" s="106"/>
      <c r="J315" s="25">
        <f t="shared" si="27"/>
        <v>0</v>
      </c>
    </row>
    <row r="316" spans="1:14" ht="38" thickBot="1" x14ac:dyDescent="0.4">
      <c r="A316" s="29" t="s">
        <v>772</v>
      </c>
      <c r="B316" s="29" t="s">
        <v>385</v>
      </c>
      <c r="C316" s="21" t="s">
        <v>376</v>
      </c>
      <c r="D316" s="27">
        <v>0</v>
      </c>
      <c r="E316" s="27" t="s">
        <v>16</v>
      </c>
      <c r="F316" s="28">
        <v>1</v>
      </c>
      <c r="G316" s="106"/>
      <c r="H316" s="24">
        <f t="shared" si="26"/>
        <v>0</v>
      </c>
      <c r="I316" s="106"/>
      <c r="J316" s="25">
        <f t="shared" si="27"/>
        <v>0</v>
      </c>
    </row>
    <row r="317" spans="1:14" ht="25.5" thickBot="1" x14ac:dyDescent="0.4">
      <c r="A317" s="20" t="s">
        <v>773</v>
      </c>
      <c r="B317" s="29" t="s">
        <v>386</v>
      </c>
      <c r="C317" s="21" t="s">
        <v>353</v>
      </c>
      <c r="D317" s="27">
        <v>0</v>
      </c>
      <c r="E317" s="27" t="s">
        <v>16</v>
      </c>
      <c r="F317" s="28">
        <v>1</v>
      </c>
      <c r="G317" s="106"/>
      <c r="H317" s="24">
        <f t="shared" si="26"/>
        <v>0</v>
      </c>
      <c r="I317" s="106"/>
      <c r="J317" s="25">
        <f t="shared" si="27"/>
        <v>0</v>
      </c>
    </row>
    <row r="318" spans="1:14" ht="25.5" thickBot="1" x14ac:dyDescent="0.4">
      <c r="A318" s="29" t="s">
        <v>774</v>
      </c>
      <c r="B318" s="29" t="s">
        <v>387</v>
      </c>
      <c r="C318" s="21" t="s">
        <v>373</v>
      </c>
      <c r="D318" s="27">
        <v>0</v>
      </c>
      <c r="E318" s="27" t="s">
        <v>24</v>
      </c>
      <c r="F318" s="28">
        <v>8</v>
      </c>
      <c r="G318" s="106"/>
      <c r="H318" s="24">
        <f t="shared" si="26"/>
        <v>0</v>
      </c>
      <c r="I318" s="106"/>
      <c r="J318" s="25">
        <f t="shared" si="27"/>
        <v>0</v>
      </c>
    </row>
    <row r="319" spans="1:14" ht="25.5" thickBot="1" x14ac:dyDescent="0.4">
      <c r="A319" s="20" t="s">
        <v>775</v>
      </c>
      <c r="B319" s="29" t="s">
        <v>388</v>
      </c>
      <c r="C319" s="21" t="s">
        <v>374</v>
      </c>
      <c r="D319" s="27">
        <v>0</v>
      </c>
      <c r="E319" s="27" t="s">
        <v>24</v>
      </c>
      <c r="F319" s="28">
        <v>12</v>
      </c>
      <c r="G319" s="106"/>
      <c r="H319" s="24">
        <f t="shared" si="26"/>
        <v>0</v>
      </c>
      <c r="I319" s="106"/>
      <c r="J319" s="25">
        <f t="shared" si="27"/>
        <v>0</v>
      </c>
    </row>
    <row r="320" spans="1:14" ht="75.5" thickBot="1" x14ac:dyDescent="0.4">
      <c r="A320" s="29" t="s">
        <v>776</v>
      </c>
      <c r="B320" s="31" t="s">
        <v>389</v>
      </c>
      <c r="C320" s="49" t="s">
        <v>342</v>
      </c>
      <c r="D320" s="33">
        <v>0</v>
      </c>
      <c r="E320" s="33" t="s">
        <v>19</v>
      </c>
      <c r="F320" s="34">
        <v>1</v>
      </c>
      <c r="G320" s="107"/>
      <c r="H320" s="24">
        <f t="shared" si="26"/>
        <v>0</v>
      </c>
      <c r="I320" s="107"/>
      <c r="J320" s="25">
        <f t="shared" si="27"/>
        <v>0</v>
      </c>
    </row>
    <row r="321" spans="1:10" s="19" customFormat="1" ht="13.5" thickBot="1" x14ac:dyDescent="0.4">
      <c r="A321" s="50"/>
      <c r="B321" s="50" t="s">
        <v>383</v>
      </c>
      <c r="C321" s="51" t="s">
        <v>390</v>
      </c>
      <c r="D321" s="52"/>
      <c r="E321" s="52"/>
      <c r="F321" s="53"/>
      <c r="G321" s="100"/>
      <c r="H321" s="39">
        <f>SUM(H313:H320)</f>
        <v>0</v>
      </c>
      <c r="I321" s="100"/>
      <c r="J321" s="39">
        <f>SUM(J313:J320)</f>
        <v>0</v>
      </c>
    </row>
    <row r="322" spans="1:10" s="19" customFormat="1" ht="13.5" thickBot="1" x14ac:dyDescent="0.4">
      <c r="A322" s="13"/>
      <c r="B322" s="13" t="s">
        <v>392</v>
      </c>
      <c r="C322" s="14" t="s">
        <v>391</v>
      </c>
      <c r="D322" s="15"/>
      <c r="E322" s="15"/>
      <c r="F322" s="16"/>
      <c r="G322" s="95"/>
      <c r="H322" s="17"/>
      <c r="I322" s="95"/>
      <c r="J322" s="18"/>
    </row>
    <row r="323" spans="1:10" ht="213" thickBot="1" x14ac:dyDescent="0.4">
      <c r="A323" s="20" t="s">
        <v>777</v>
      </c>
      <c r="B323" s="20" t="s">
        <v>393</v>
      </c>
      <c r="C323" s="48" t="s">
        <v>428</v>
      </c>
      <c r="D323" s="22">
        <v>0</v>
      </c>
      <c r="E323" s="22" t="s">
        <v>16</v>
      </c>
      <c r="F323" s="23">
        <v>1</v>
      </c>
      <c r="G323" s="105"/>
      <c r="H323" s="24">
        <f t="shared" ref="H323:H331" si="28">F323*G323</f>
        <v>0</v>
      </c>
      <c r="I323" s="105"/>
      <c r="J323" s="25">
        <f t="shared" ref="J323:J331" si="29">F323*I323</f>
        <v>0</v>
      </c>
    </row>
    <row r="324" spans="1:10" ht="13" thickBot="1" x14ac:dyDescent="0.4">
      <c r="A324" s="29" t="s">
        <v>778</v>
      </c>
      <c r="B324" s="29" t="s">
        <v>394</v>
      </c>
      <c r="C324" s="21" t="s">
        <v>395</v>
      </c>
      <c r="D324" s="27">
        <v>0</v>
      </c>
      <c r="E324" s="27" t="s">
        <v>16</v>
      </c>
      <c r="F324" s="28">
        <v>2</v>
      </c>
      <c r="G324" s="106"/>
      <c r="H324" s="24">
        <f t="shared" si="28"/>
        <v>0</v>
      </c>
      <c r="I324" s="106"/>
      <c r="J324" s="25">
        <f t="shared" si="29"/>
        <v>0</v>
      </c>
    </row>
    <row r="325" spans="1:10" ht="25.5" thickBot="1" x14ac:dyDescent="0.4">
      <c r="A325" s="20" t="s">
        <v>779</v>
      </c>
      <c r="B325" s="29" t="s">
        <v>396</v>
      </c>
      <c r="C325" s="21" t="s">
        <v>295</v>
      </c>
      <c r="D325" s="27">
        <v>0</v>
      </c>
      <c r="E325" s="27" t="s">
        <v>16</v>
      </c>
      <c r="F325" s="28">
        <v>1</v>
      </c>
      <c r="G325" s="106"/>
      <c r="H325" s="24">
        <f t="shared" si="28"/>
        <v>0</v>
      </c>
      <c r="I325" s="106"/>
      <c r="J325" s="25">
        <f t="shared" si="29"/>
        <v>0</v>
      </c>
    </row>
    <row r="326" spans="1:10" ht="13" thickBot="1" x14ac:dyDescent="0.4">
      <c r="A326" s="29" t="s">
        <v>780</v>
      </c>
      <c r="B326" s="29" t="s">
        <v>397</v>
      </c>
      <c r="C326" s="21" t="s">
        <v>429</v>
      </c>
      <c r="D326" s="27">
        <v>0</v>
      </c>
      <c r="E326" s="27" t="s">
        <v>16</v>
      </c>
      <c r="F326" s="28">
        <v>1</v>
      </c>
      <c r="G326" s="106"/>
      <c r="H326" s="24">
        <f t="shared" si="28"/>
        <v>0</v>
      </c>
      <c r="I326" s="106"/>
      <c r="J326" s="25">
        <f t="shared" si="29"/>
        <v>0</v>
      </c>
    </row>
    <row r="327" spans="1:10" ht="63" thickBot="1" x14ac:dyDescent="0.4">
      <c r="A327" s="20" t="s">
        <v>781</v>
      </c>
      <c r="B327" s="29" t="s">
        <v>398</v>
      </c>
      <c r="C327" s="21" t="s">
        <v>143</v>
      </c>
      <c r="D327" s="27">
        <v>0</v>
      </c>
      <c r="E327" s="27" t="s">
        <v>24</v>
      </c>
      <c r="F327" s="28">
        <v>8</v>
      </c>
      <c r="G327" s="106"/>
      <c r="H327" s="24">
        <f t="shared" si="28"/>
        <v>0</v>
      </c>
      <c r="I327" s="106"/>
      <c r="J327" s="25">
        <f t="shared" si="29"/>
        <v>0</v>
      </c>
    </row>
    <row r="328" spans="1:10" ht="13" thickBot="1" x14ac:dyDescent="0.4">
      <c r="A328" s="29" t="s">
        <v>782</v>
      </c>
      <c r="B328" s="29" t="s">
        <v>401</v>
      </c>
      <c r="C328" s="21" t="s">
        <v>5</v>
      </c>
      <c r="D328" s="27">
        <v>0</v>
      </c>
      <c r="E328" s="27" t="s">
        <v>16</v>
      </c>
      <c r="F328" s="28">
        <v>0</v>
      </c>
      <c r="G328" s="106"/>
      <c r="H328" s="24">
        <f t="shared" si="28"/>
        <v>0</v>
      </c>
      <c r="I328" s="106"/>
      <c r="J328" s="25">
        <f t="shared" si="29"/>
        <v>0</v>
      </c>
    </row>
    <row r="329" spans="1:10" ht="25.5" thickBot="1" x14ac:dyDescent="0.4">
      <c r="A329" s="20" t="s">
        <v>783</v>
      </c>
      <c r="B329" s="29" t="s">
        <v>399</v>
      </c>
      <c r="C329" s="21" t="s">
        <v>402</v>
      </c>
      <c r="D329" s="27">
        <v>0</v>
      </c>
      <c r="E329" s="27" t="s">
        <v>24</v>
      </c>
      <c r="F329" s="28">
        <v>1</v>
      </c>
      <c r="G329" s="106"/>
      <c r="H329" s="24">
        <f t="shared" si="28"/>
        <v>0</v>
      </c>
      <c r="I329" s="106"/>
      <c r="J329" s="25">
        <f t="shared" si="29"/>
        <v>0</v>
      </c>
    </row>
    <row r="330" spans="1:10" ht="25.5" thickBot="1" x14ac:dyDescent="0.4">
      <c r="A330" s="29" t="s">
        <v>784</v>
      </c>
      <c r="B330" s="29" t="s">
        <v>400</v>
      </c>
      <c r="C330" s="21" t="s">
        <v>62</v>
      </c>
      <c r="D330" s="27">
        <v>0</v>
      </c>
      <c r="E330" s="27" t="s">
        <v>58</v>
      </c>
      <c r="F330" s="28">
        <v>1</v>
      </c>
      <c r="G330" s="106"/>
      <c r="H330" s="24">
        <f t="shared" si="28"/>
        <v>0</v>
      </c>
      <c r="I330" s="106"/>
      <c r="J330" s="25">
        <f t="shared" si="29"/>
        <v>0</v>
      </c>
    </row>
    <row r="331" spans="1:10" ht="75.5" thickBot="1" x14ac:dyDescent="0.4">
      <c r="A331" s="20" t="s">
        <v>785</v>
      </c>
      <c r="B331" s="31" t="s">
        <v>403</v>
      </c>
      <c r="C331" s="32" t="s">
        <v>65</v>
      </c>
      <c r="D331" s="33">
        <v>0</v>
      </c>
      <c r="E331" s="33" t="s">
        <v>19</v>
      </c>
      <c r="F331" s="34">
        <v>1</v>
      </c>
      <c r="G331" s="107"/>
      <c r="H331" s="24">
        <f t="shared" si="28"/>
        <v>0</v>
      </c>
      <c r="I331" s="107"/>
      <c r="J331" s="25">
        <f t="shared" si="29"/>
        <v>0</v>
      </c>
    </row>
    <row r="332" spans="1:10" s="19" customFormat="1" ht="13.5" thickBot="1" x14ac:dyDescent="0.4">
      <c r="A332" s="50"/>
      <c r="B332" s="50" t="s">
        <v>392</v>
      </c>
      <c r="C332" s="51" t="s">
        <v>404</v>
      </c>
      <c r="D332" s="52"/>
      <c r="E332" s="52"/>
      <c r="F332" s="53"/>
      <c r="G332" s="100"/>
      <c r="H332" s="39">
        <f>SUM(H323:H331)</f>
        <v>0</v>
      </c>
      <c r="I332" s="100"/>
      <c r="J332" s="39">
        <f>SUM(J323:J331)</f>
        <v>0</v>
      </c>
    </row>
    <row r="333" spans="1:10" s="19" customFormat="1" ht="13.5" thickBot="1" x14ac:dyDescent="0.4">
      <c r="A333" s="13"/>
      <c r="B333" s="13" t="s">
        <v>406</v>
      </c>
      <c r="C333" s="14" t="s">
        <v>405</v>
      </c>
      <c r="D333" s="15"/>
      <c r="E333" s="15"/>
      <c r="F333" s="16"/>
      <c r="G333" s="95"/>
      <c r="H333" s="17"/>
      <c r="I333" s="95"/>
      <c r="J333" s="18"/>
    </row>
    <row r="334" spans="1:10" ht="13" thickBot="1" x14ac:dyDescent="0.4">
      <c r="A334" s="20" t="s">
        <v>786</v>
      </c>
      <c r="B334" s="20" t="s">
        <v>407</v>
      </c>
      <c r="C334" s="48" t="s">
        <v>375</v>
      </c>
      <c r="D334" s="22">
        <v>0</v>
      </c>
      <c r="E334" s="22" t="s">
        <v>16</v>
      </c>
      <c r="F334" s="23">
        <v>1</v>
      </c>
      <c r="G334" s="105"/>
      <c r="H334" s="24">
        <f t="shared" ref="H334:H341" si="30">F334*G334</f>
        <v>0</v>
      </c>
      <c r="I334" s="105"/>
      <c r="J334" s="25">
        <f t="shared" ref="J334:J341" si="31">F334*I334</f>
        <v>0</v>
      </c>
    </row>
    <row r="335" spans="1:10" ht="13" thickBot="1" x14ac:dyDescent="0.4">
      <c r="A335" s="29" t="s">
        <v>787</v>
      </c>
      <c r="B335" s="29" t="s">
        <v>18</v>
      </c>
      <c r="C335" s="21" t="s">
        <v>327</v>
      </c>
      <c r="D335" s="27">
        <v>0</v>
      </c>
      <c r="E335" s="27" t="s">
        <v>19</v>
      </c>
      <c r="F335" s="28">
        <v>1</v>
      </c>
      <c r="G335" s="106"/>
      <c r="H335" s="24">
        <f t="shared" si="30"/>
        <v>0</v>
      </c>
      <c r="I335" s="106"/>
      <c r="J335" s="25">
        <f t="shared" si="31"/>
        <v>0</v>
      </c>
    </row>
    <row r="336" spans="1:10" ht="25.5" thickBot="1" x14ac:dyDescent="0.4">
      <c r="A336" s="20" t="s">
        <v>788</v>
      </c>
      <c r="B336" s="29" t="s">
        <v>18</v>
      </c>
      <c r="C336" s="21" t="s">
        <v>22</v>
      </c>
      <c r="D336" s="27">
        <v>0</v>
      </c>
      <c r="E336" s="27" t="s">
        <v>16</v>
      </c>
      <c r="F336" s="28">
        <v>1</v>
      </c>
      <c r="G336" s="106"/>
      <c r="H336" s="24">
        <f t="shared" si="30"/>
        <v>0</v>
      </c>
      <c r="I336" s="106"/>
      <c r="J336" s="25">
        <f t="shared" si="31"/>
        <v>0</v>
      </c>
    </row>
    <row r="337" spans="1:10" ht="38" thickBot="1" x14ac:dyDescent="0.4">
      <c r="A337" s="29" t="s">
        <v>789</v>
      </c>
      <c r="B337" s="29" t="s">
        <v>408</v>
      </c>
      <c r="C337" s="21" t="s">
        <v>376</v>
      </c>
      <c r="D337" s="27">
        <v>0</v>
      </c>
      <c r="E337" s="27" t="s">
        <v>16</v>
      </c>
      <c r="F337" s="28">
        <v>1</v>
      </c>
      <c r="G337" s="106"/>
      <c r="H337" s="24">
        <f t="shared" si="30"/>
        <v>0</v>
      </c>
      <c r="I337" s="106"/>
      <c r="J337" s="25">
        <f t="shared" si="31"/>
        <v>0</v>
      </c>
    </row>
    <row r="338" spans="1:10" ht="25.5" thickBot="1" x14ac:dyDescent="0.4">
      <c r="A338" s="20" t="s">
        <v>790</v>
      </c>
      <c r="B338" s="29" t="s">
        <v>409</v>
      </c>
      <c r="C338" s="21" t="s">
        <v>353</v>
      </c>
      <c r="D338" s="27">
        <v>0</v>
      </c>
      <c r="E338" s="27" t="s">
        <v>16</v>
      </c>
      <c r="F338" s="28">
        <v>1</v>
      </c>
      <c r="G338" s="106"/>
      <c r="H338" s="24">
        <f t="shared" si="30"/>
        <v>0</v>
      </c>
      <c r="I338" s="106"/>
      <c r="J338" s="25">
        <f t="shared" si="31"/>
        <v>0</v>
      </c>
    </row>
    <row r="339" spans="1:10" ht="25.5" thickBot="1" x14ac:dyDescent="0.4">
      <c r="A339" s="29" t="s">
        <v>791</v>
      </c>
      <c r="B339" s="29" t="s">
        <v>410</v>
      </c>
      <c r="C339" s="21" t="s">
        <v>373</v>
      </c>
      <c r="D339" s="27">
        <v>0</v>
      </c>
      <c r="E339" s="27" t="s">
        <v>24</v>
      </c>
      <c r="F339" s="28">
        <v>8</v>
      </c>
      <c r="G339" s="106"/>
      <c r="H339" s="24">
        <f t="shared" si="30"/>
        <v>0</v>
      </c>
      <c r="I339" s="106"/>
      <c r="J339" s="25">
        <f t="shared" si="31"/>
        <v>0</v>
      </c>
    </row>
    <row r="340" spans="1:10" ht="25.5" thickBot="1" x14ac:dyDescent="0.4">
      <c r="A340" s="20" t="s">
        <v>792</v>
      </c>
      <c r="B340" s="29" t="s">
        <v>411</v>
      </c>
      <c r="C340" s="21" t="s">
        <v>374</v>
      </c>
      <c r="D340" s="27">
        <v>0</v>
      </c>
      <c r="E340" s="27" t="s">
        <v>24</v>
      </c>
      <c r="F340" s="28">
        <v>20</v>
      </c>
      <c r="G340" s="106"/>
      <c r="H340" s="24">
        <f t="shared" si="30"/>
        <v>0</v>
      </c>
      <c r="I340" s="106"/>
      <c r="J340" s="25">
        <f t="shared" si="31"/>
        <v>0</v>
      </c>
    </row>
    <row r="341" spans="1:10" ht="75.5" thickBot="1" x14ac:dyDescent="0.4">
      <c r="A341" s="29" t="s">
        <v>793</v>
      </c>
      <c r="B341" s="31" t="s">
        <v>412</v>
      </c>
      <c r="C341" s="49" t="s">
        <v>342</v>
      </c>
      <c r="D341" s="33">
        <v>0</v>
      </c>
      <c r="E341" s="33" t="s">
        <v>19</v>
      </c>
      <c r="F341" s="34">
        <v>1</v>
      </c>
      <c r="G341" s="107"/>
      <c r="H341" s="24">
        <f t="shared" si="30"/>
        <v>0</v>
      </c>
      <c r="I341" s="107"/>
      <c r="J341" s="25">
        <f t="shared" si="31"/>
        <v>0</v>
      </c>
    </row>
    <row r="342" spans="1:10" s="19" customFormat="1" ht="13.5" thickBot="1" x14ac:dyDescent="0.4">
      <c r="A342" s="50"/>
      <c r="B342" s="50" t="s">
        <v>406</v>
      </c>
      <c r="C342" s="51" t="s">
        <v>413</v>
      </c>
      <c r="D342" s="52"/>
      <c r="E342" s="52"/>
      <c r="F342" s="53"/>
      <c r="G342" s="100"/>
      <c r="H342" s="39">
        <f>SUM(H334:H341)</f>
        <v>0</v>
      </c>
      <c r="I342" s="100"/>
      <c r="J342" s="39">
        <f>SUM(J334:J341)</f>
        <v>0</v>
      </c>
    </row>
    <row r="343" spans="1:10" ht="13" x14ac:dyDescent="0.35">
      <c r="A343" s="55"/>
      <c r="B343" s="55"/>
      <c r="C343" s="56"/>
      <c r="D343" s="57"/>
      <c r="E343" s="57"/>
      <c r="F343" s="58"/>
      <c r="G343" s="101"/>
      <c r="H343" s="59"/>
      <c r="I343" s="101"/>
      <c r="J343" s="60"/>
    </row>
    <row r="344" spans="1:10" ht="13.5" thickBot="1" x14ac:dyDescent="0.4">
      <c r="A344" s="76"/>
      <c r="B344" s="76"/>
      <c r="C344" s="77"/>
      <c r="D344" s="78"/>
      <c r="E344" s="78"/>
      <c r="F344" s="79"/>
      <c r="G344" s="102"/>
      <c r="H344" s="80"/>
      <c r="I344" s="102"/>
      <c r="J344" s="81"/>
    </row>
    <row r="345" spans="1:10" ht="13.5" thickBot="1" x14ac:dyDescent="0.4">
      <c r="A345" s="92" t="s">
        <v>794</v>
      </c>
      <c r="B345" s="76"/>
      <c r="C345" s="77" t="s">
        <v>474</v>
      </c>
      <c r="D345" s="82">
        <v>0</v>
      </c>
      <c r="E345" s="82" t="s">
        <v>476</v>
      </c>
      <c r="F345" s="83">
        <v>150</v>
      </c>
      <c r="G345" s="108"/>
      <c r="H345" s="24">
        <f t="shared" ref="H345:H347" si="32">F345*G345</f>
        <v>0</v>
      </c>
      <c r="I345" s="108"/>
      <c r="J345" s="25">
        <f t="shared" ref="J345:J347" si="33">F345*I345</f>
        <v>0</v>
      </c>
    </row>
    <row r="346" spans="1:10" ht="13.5" thickBot="1" x14ac:dyDescent="0.4">
      <c r="A346" s="92" t="s">
        <v>795</v>
      </c>
      <c r="B346" s="76"/>
      <c r="C346" s="77" t="s">
        <v>64</v>
      </c>
      <c r="D346" s="82">
        <v>0</v>
      </c>
      <c r="E346" s="82" t="s">
        <v>477</v>
      </c>
      <c r="F346" s="83">
        <v>250</v>
      </c>
      <c r="G346" s="108"/>
      <c r="H346" s="24">
        <f t="shared" si="32"/>
        <v>0</v>
      </c>
      <c r="I346" s="108"/>
      <c r="J346" s="25">
        <f t="shared" si="33"/>
        <v>0</v>
      </c>
    </row>
    <row r="347" spans="1:10" ht="13" x14ac:dyDescent="0.35">
      <c r="A347" s="92" t="s">
        <v>796</v>
      </c>
      <c r="B347" s="76"/>
      <c r="C347" s="77" t="s">
        <v>475</v>
      </c>
      <c r="D347" s="82">
        <v>0</v>
      </c>
      <c r="E347" s="82" t="s">
        <v>477</v>
      </c>
      <c r="F347" s="83">
        <v>300</v>
      </c>
      <c r="G347" s="108"/>
      <c r="H347" s="24">
        <f t="shared" si="32"/>
        <v>0</v>
      </c>
      <c r="I347" s="108"/>
      <c r="J347" s="25">
        <f t="shared" si="33"/>
        <v>0</v>
      </c>
    </row>
    <row r="348" spans="1:10" ht="13" x14ac:dyDescent="0.35">
      <c r="A348" s="29"/>
      <c r="B348" s="61"/>
      <c r="C348" s="62"/>
      <c r="D348" s="63"/>
      <c r="E348" s="63"/>
      <c r="F348" s="64"/>
      <c r="G348" s="103"/>
      <c r="H348" s="65"/>
      <c r="I348" s="103"/>
      <c r="J348" s="66"/>
    </row>
    <row r="349" spans="1:10" ht="13" x14ac:dyDescent="0.35">
      <c r="A349" s="29"/>
      <c r="B349" s="61"/>
      <c r="C349" s="62" t="s">
        <v>471</v>
      </c>
      <c r="D349" s="63"/>
      <c r="E349" s="63"/>
      <c r="F349" s="64"/>
      <c r="G349" s="103"/>
      <c r="H349" s="65">
        <f>H342+H332+H321+H311+H301+H290+H281+H263+H243+H228+H214+H190+H154+H129+H77+H54+H345+H346+H347</f>
        <v>0</v>
      </c>
      <c r="I349" s="103"/>
      <c r="J349" s="65">
        <f>J342+J332+J321+J311+J301+J290+J281+J263+J243+J228+J214+J190+J154+J129+J77+J54+J345+J346+J347</f>
        <v>0</v>
      </c>
    </row>
    <row r="350" spans="1:10" ht="13" x14ac:dyDescent="0.35">
      <c r="A350" s="29" t="s">
        <v>797</v>
      </c>
      <c r="B350" s="61"/>
      <c r="C350" s="62" t="s">
        <v>2</v>
      </c>
      <c r="D350" s="63"/>
      <c r="E350" s="63"/>
      <c r="F350" s="64"/>
      <c r="G350" s="103"/>
      <c r="H350" s="74"/>
      <c r="I350" s="103"/>
      <c r="J350" s="66"/>
    </row>
    <row r="351" spans="1:10" ht="13" x14ac:dyDescent="0.35">
      <c r="A351" s="29" t="s">
        <v>798</v>
      </c>
      <c r="B351" s="61"/>
      <c r="C351" s="62" t="s">
        <v>1</v>
      </c>
      <c r="D351" s="63"/>
      <c r="E351" s="63"/>
      <c r="F351" s="64"/>
      <c r="G351" s="103"/>
      <c r="H351" s="65"/>
      <c r="I351" s="103"/>
      <c r="J351" s="75"/>
    </row>
    <row r="352" spans="1:10" ht="13.5" thickBot="1" x14ac:dyDescent="0.4">
      <c r="A352" s="67"/>
      <c r="B352" s="67"/>
      <c r="C352" s="68" t="s">
        <v>472</v>
      </c>
      <c r="D352" s="69"/>
      <c r="E352" s="69"/>
      <c r="F352" s="70"/>
      <c r="G352" s="104"/>
      <c r="H352" s="71">
        <f>H349+J349+H350+J351</f>
        <v>0</v>
      </c>
      <c r="I352" s="104"/>
      <c r="J352" s="72"/>
    </row>
  </sheetData>
  <sheetProtection algorithmName="SHA-512" hashValue="+yPJvZUfY9hAP0APFtYr1+a89DLIK5D7pHoCvuqzLIowZ1t494xWQXvPSQLb0o3Xma8PJxUF6Tsqqw0v4SufMA==" saltValue="ORVCKN5X+tvF68jJlNJv+w==" spinCount="100000" sheet="1" objects="1" scenarios="1"/>
  <phoneticPr fontId="10" type="noConversion"/>
  <pageMargins left="0.22916666666666666" right="0.11811023622047245" top="0.78740157480314965" bottom="0.78740157480314965" header="0.31496062992125984" footer="0.31496062992125984"/>
  <pageSetup paperSize="9" scale="70" orientation="portrait" r:id="rId1"/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2</vt:i4>
      </vt:variant>
    </vt:vector>
  </HeadingPairs>
  <TitlesOfParts>
    <vt:vector size="4" baseType="lpstr">
      <vt:lpstr>rekapitulace</vt:lpstr>
      <vt:lpstr>Rozpočet</vt:lpstr>
      <vt:lpstr>Rozpočet!Názvy_tisku</vt:lpstr>
      <vt:lpstr>Rozpočet!Oblast_tisku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Uživatel systému Windows</dc:creator>
  <cp:lastModifiedBy>dominik.jares</cp:lastModifiedBy>
  <cp:lastPrinted>2020-06-10T10:27:37Z</cp:lastPrinted>
  <dcterms:created xsi:type="dcterms:W3CDTF">2020-04-28T08:28:43Z</dcterms:created>
  <dcterms:modified xsi:type="dcterms:W3CDTF">2020-07-03T07:50:28Z</dcterms:modified>
</cp:coreProperties>
</file>